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13" i="7"/>
  <c r="E16" i="7"/>
  <c r="E14" i="7"/>
  <c r="E12" i="7"/>
  <c r="E11" i="7"/>
  <c r="E10" i="7"/>
  <c r="E8" i="7"/>
  <c r="E7" i="7"/>
  <c r="E5" i="7"/>
  <c r="E4" i="7"/>
  <c r="I13" i="11"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D7765" i="106" s="1"/>
  <c r="B7764" i="106"/>
  <c r="J83" i="28"/>
  <c r="B7758" i="106" s="1"/>
  <c r="D7758" i="106" s="1"/>
  <c r="J86" i="28"/>
  <c r="B7759" i="106" s="1"/>
  <c r="D7759" i="106" s="1"/>
  <c r="J88" i="28"/>
  <c r="D30" i="36" s="1"/>
  <c r="K6" i="29"/>
  <c r="B7763" i="106" s="1"/>
  <c r="D7763" i="106" s="1"/>
  <c r="B7762" i="106"/>
  <c r="K12" i="12"/>
  <c r="K23" i="12"/>
  <c r="J12" i="12"/>
  <c r="B7718" i="106" s="1"/>
  <c r="D7718" i="106" s="1"/>
  <c r="J21" i="12"/>
  <c r="J23" i="12" s="1"/>
  <c r="B7729" i="106"/>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D7761" i="106" s="1"/>
  <c r="L127" i="29"/>
  <c r="L129" i="29" s="1"/>
  <c r="L136" i="29"/>
  <c r="L138" i="29" s="1"/>
  <c r="L148" i="29"/>
  <c r="I7" i="145"/>
  <c r="I6" i="145"/>
  <c r="D84" i="36"/>
  <c r="K75" i="29"/>
  <c r="F52" i="34" s="1"/>
  <c r="K130" i="29"/>
  <c r="B2805" i="106" s="1"/>
  <c r="D2805" i="106" s="1"/>
  <c r="K179" i="29"/>
  <c r="K122" i="29"/>
  <c r="F15" i="145" s="1"/>
  <c r="F19" i="145" s="1"/>
  <c r="K67" i="29"/>
  <c r="G33" i="108" s="1"/>
  <c r="K64" i="29"/>
  <c r="K59" i="29"/>
  <c r="E15" i="145" s="1"/>
  <c r="G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G30" i="108" s="1"/>
  <c r="D1132" i="106"/>
  <c r="K68" i="29"/>
  <c r="E34" i="108" s="1"/>
  <c r="K69" i="29"/>
  <c r="B1136" i="106" s="1"/>
  <c r="D1136" i="106" s="1"/>
  <c r="K70" i="29"/>
  <c r="B1137" i="106" s="1"/>
  <c r="D1137" i="106" s="1"/>
  <c r="D1138" i="106"/>
  <c r="K71" i="29"/>
  <c r="B1139" i="106" s="1"/>
  <c r="D1139" i="106" s="1"/>
  <c r="D1140" i="106"/>
  <c r="K73" i="29"/>
  <c r="K78" i="29"/>
  <c r="K79" i="29"/>
  <c r="B2974" i="106" s="1"/>
  <c r="D2974" i="106" s="1"/>
  <c r="K80" i="29"/>
  <c r="K81" i="29"/>
  <c r="B2976" i="106" s="1"/>
  <c r="D2976" i="106" s="1"/>
  <c r="K82" i="29"/>
  <c r="K83" i="29"/>
  <c r="B2978" i="106" s="1"/>
  <c r="D2978" i="106" s="1"/>
  <c r="K93" i="29"/>
  <c r="K94" i="29"/>
  <c r="B6999" i="106" s="1"/>
  <c r="D6999" i="106" s="1"/>
  <c r="K95" i="29"/>
  <c r="K96" i="29"/>
  <c r="B7003" i="106" s="1"/>
  <c r="D7003" i="106" s="1"/>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F65" i="34" s="1"/>
  <c r="B1366" i="106"/>
  <c r="D1366" i="106" s="1"/>
  <c r="D1367" i="106"/>
  <c r="D1368" i="106"/>
  <c r="B1369" i="106"/>
  <c r="D1369" i="106" s="1"/>
  <c r="H178" i="29"/>
  <c r="B1370" i="106"/>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K184" i="29"/>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K246" i="29"/>
  <c r="B7090" i="106" s="1"/>
  <c r="D7090" i="106" s="1"/>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K282" i="29"/>
  <c r="B1513" i="106"/>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2" i="106"/>
  <c r="D6882" i="106" s="1"/>
  <c r="K23" i="29"/>
  <c r="B6883" i="106" s="1"/>
  <c r="D6883" i="106" s="1"/>
  <c r="B6884" i="106"/>
  <c r="D6884" i="106" s="1"/>
  <c r="K24" i="29"/>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B7203" i="106" s="1"/>
  <c r="D7203" i="106" s="1"/>
  <c r="H323" i="29"/>
  <c r="B7204" i="106"/>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31" i="108"/>
  <c r="F37" i="108"/>
  <c r="G28" i="108"/>
  <c r="D31" i="108"/>
  <c r="E31" i="108"/>
  <c r="G31" i="108"/>
  <c r="G34"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F40" i="34"/>
  <c r="C41" i="34"/>
  <c r="D41" i="34"/>
  <c r="C42" i="34"/>
  <c r="D42" i="34"/>
  <c r="C43" i="34"/>
  <c r="D43" i="34"/>
  <c r="C44" i="34"/>
  <c r="D44" i="34"/>
  <c r="C45" i="34"/>
  <c r="D45" i="34"/>
  <c r="C46" i="34"/>
  <c r="D46" i="34"/>
  <c r="C47" i="34"/>
  <c r="D47" i="34"/>
  <c r="C48" i="34"/>
  <c r="D48" i="34"/>
  <c r="F48" i="34"/>
  <c r="C49" i="34"/>
  <c r="D49" i="34"/>
  <c r="C50" i="34"/>
  <c r="D50" i="34"/>
  <c r="F50" i="34"/>
  <c r="C51" i="34"/>
  <c r="D51" i="34"/>
  <c r="C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B5741" i="106" s="1"/>
  <c r="D5741" i="106" s="1"/>
  <c r="C121" i="5"/>
  <c r="B5132" i="106" s="1"/>
  <c r="D5132" i="106" s="1"/>
  <c r="D121" i="5"/>
  <c r="B5367" i="106" s="1"/>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c r="D4442" i="106" s="1"/>
  <c r="C5" i="4"/>
  <c r="B3405" i="106" s="1"/>
  <c r="D3405" i="106" s="1"/>
  <c r="G5" i="4"/>
  <c r="B3409" i="106" s="1"/>
  <c r="D3409" i="106" s="1"/>
  <c r="G14" i="4"/>
  <c r="B2609" i="106" s="1"/>
  <c r="D2609" i="106" s="1"/>
  <c r="D14" i="4"/>
  <c r="B2570" i="106" s="1"/>
  <c r="D2570" i="106" s="1"/>
  <c r="F14" i="4"/>
  <c r="B2597" i="106" s="1"/>
  <c r="D2597" i="106" s="1"/>
  <c r="E15" i="4"/>
  <c r="B2633" i="106" s="1"/>
  <c r="D2633" i="106" s="1"/>
  <c r="N22" i="3"/>
  <c r="B283" i="106" s="1"/>
  <c r="D283" i="106" s="1"/>
  <c r="D7" i="118"/>
  <c r="D8" i="118"/>
  <c r="D9" i="118"/>
  <c r="H14" i="118"/>
  <c r="H19" i="118"/>
  <c r="H24" i="118"/>
  <c r="H28" i="118"/>
  <c r="H29" i="118"/>
  <c r="H33" i="118"/>
  <c r="D22" i="37"/>
  <c r="J22" i="37"/>
  <c r="L22" i="37"/>
  <c r="D24" i="37"/>
  <c r="B4270" i="106" s="1"/>
  <c r="D4270" i="106" s="1"/>
  <c r="L5" i="11"/>
  <c r="B2056" i="106" s="1"/>
  <c r="D2056" i="106" s="1"/>
  <c r="F130" i="34"/>
  <c r="B5847" i="106"/>
  <c r="D5847" i="106" s="1"/>
  <c r="J173" i="5"/>
  <c r="B6397" i="106" s="1"/>
  <c r="D6397" i="106" s="1"/>
  <c r="D17" i="7"/>
  <c r="B4104" i="106" s="1"/>
  <c r="D4104" i="106" s="1"/>
  <c r="D15" i="7"/>
  <c r="B1772" i="106" s="1"/>
  <c r="D1772" i="106" s="1"/>
  <c r="B7760" i="106"/>
  <c r="D7760" i="106" s="1"/>
  <c r="B6840" i="106" l="1"/>
  <c r="D6840" i="106" s="1"/>
  <c r="J41" i="3"/>
  <c r="B6216" i="106" s="1"/>
  <c r="D6216" i="106" s="1"/>
  <c r="K339" i="29"/>
  <c r="K41" i="3"/>
  <c r="B3568" i="106" s="1"/>
  <c r="D3568" i="106" s="1"/>
  <c r="I24" i="12"/>
  <c r="D14" i="7"/>
  <c r="B1770" i="106" s="1"/>
  <c r="D1770" i="106" s="1"/>
  <c r="F42" i="34"/>
  <c r="E35" i="108"/>
  <c r="D37" i="108"/>
  <c r="B6891" i="106"/>
  <c r="D6891" i="106" s="1"/>
  <c r="C341" i="29"/>
  <c r="B3621" i="106" s="1"/>
  <c r="D3621" i="106" s="1"/>
  <c r="B1511" i="106"/>
  <c r="D1511" i="106" s="1"/>
  <c r="B1364" i="106"/>
  <c r="D1364" i="106" s="1"/>
  <c r="B1308" i="106"/>
  <c r="D1308" i="106" s="1"/>
  <c r="B1264" i="106"/>
  <c r="D1264" i="106" s="1"/>
  <c r="L354" i="29"/>
  <c r="B7047" i="106"/>
  <c r="D7047" i="106" s="1"/>
  <c r="K110" i="29"/>
  <c r="B1151" i="106" s="1"/>
  <c r="D1151" i="106" s="1"/>
  <c r="G38" i="108"/>
  <c r="B1134" i="106"/>
  <c r="D1134" i="106" s="1"/>
  <c r="G331" i="29"/>
  <c r="B7220" i="106" s="1"/>
  <c r="D7220" i="106" s="1"/>
  <c r="D12" i="7"/>
  <c r="B1769" i="106" s="1"/>
  <c r="D1769" i="106" s="1"/>
  <c r="F106" i="34"/>
  <c r="F126" i="34"/>
  <c r="F5" i="4"/>
  <c r="B3408" i="106" s="1"/>
  <c r="D3408" i="106" s="1"/>
  <c r="F135" i="34"/>
  <c r="I173" i="5"/>
  <c r="D172" i="5"/>
  <c r="B5412" i="106" s="1"/>
  <c r="D5412" i="106" s="1"/>
  <c r="D9" i="7"/>
  <c r="B1767" i="106" s="1"/>
  <c r="D1767" i="106" s="1"/>
  <c r="F127" i="34"/>
  <c r="I41" i="3"/>
  <c r="B2913" i="106" s="1"/>
  <c r="D2913" i="106" s="1"/>
  <c r="C41" i="3"/>
  <c r="B93" i="106" s="1"/>
  <c r="D93" i="106" s="1"/>
  <c r="B83" i="36"/>
  <c r="B1996" i="106"/>
  <c r="D1996" i="106" s="1"/>
  <c r="I26" i="12"/>
  <c r="B7741" i="106" s="1"/>
  <c r="D7741" i="106" s="1"/>
  <c r="B1995" i="106"/>
  <c r="D1995" i="106" s="1"/>
  <c r="B1752" i="106"/>
  <c r="D1752" i="106" s="1"/>
  <c r="D18" i="7"/>
  <c r="B4105" i="106" s="1"/>
  <c r="D4105" i="106" s="1"/>
  <c r="G39" i="108"/>
  <c r="J341" i="29"/>
  <c r="J354" i="29" s="1"/>
  <c r="B7245" i="106" s="1"/>
  <c r="D7245" i="106" s="1"/>
  <c r="B7011" i="106"/>
  <c r="D7011" i="106" s="1"/>
  <c r="H352" i="29"/>
  <c r="B7242" i="106" s="1"/>
  <c r="D7242" i="106" s="1"/>
  <c r="H305" i="29"/>
  <c r="B1554" i="106" s="1"/>
  <c r="D1554" i="106" s="1"/>
  <c r="F45" i="34"/>
  <c r="H112" i="29"/>
  <c r="B7018" i="106" s="1"/>
  <c r="D7018" i="106" s="1"/>
  <c r="B3669" i="106"/>
  <c r="D3669" i="106" s="1"/>
  <c r="K278" i="29"/>
  <c r="K223" i="29"/>
  <c r="B1474" i="106" s="1"/>
  <c r="D1474" i="106" s="1"/>
  <c r="H202" i="29"/>
  <c r="B1375" i="106" s="1"/>
  <c r="D1375" i="106" s="1"/>
  <c r="B1365" i="106"/>
  <c r="D1365" i="106" s="1"/>
  <c r="K162" i="29"/>
  <c r="K166" i="29" s="1"/>
  <c r="E17" i="145"/>
  <c r="G17" i="145" s="1"/>
  <c r="F64" i="34"/>
  <c r="E33" i="108"/>
  <c r="D36" i="108"/>
  <c r="D40" i="108" s="1"/>
  <c r="E42" i="108" s="1"/>
  <c r="F36" i="108"/>
  <c r="C14" i="4"/>
  <c r="B2558" i="106" s="1"/>
  <c r="D2558" i="106" s="1"/>
  <c r="L331" i="29"/>
  <c r="J331" i="29"/>
  <c r="B7223" i="106" s="1"/>
  <c r="D7223" i="106" s="1"/>
  <c r="I204" i="29"/>
  <c r="B7071" i="106" s="1"/>
  <c r="D7071" i="106" s="1"/>
  <c r="K112" i="29"/>
  <c r="E28" i="108"/>
  <c r="H173" i="5"/>
  <c r="J274" i="5"/>
  <c r="B7054" i="106" s="1"/>
  <c r="D7054" i="106" s="1"/>
  <c r="G172" i="5"/>
  <c r="B5770" i="106" s="1"/>
  <c r="D5770" i="106" s="1"/>
  <c r="B6838" i="106"/>
  <c r="D6838" i="106" s="1"/>
  <c r="E109" i="5"/>
  <c r="E4" i="4" s="1"/>
  <c r="B2630" i="106" s="1"/>
  <c r="D2630" i="106" s="1"/>
  <c r="B6238" i="106"/>
  <c r="D6238" i="106" s="1"/>
  <c r="H76" i="4"/>
  <c r="B3298" i="106" s="1"/>
  <c r="D3298" i="106" s="1"/>
  <c r="F77" i="4"/>
  <c r="B3255" i="106" s="1"/>
  <c r="D3255" i="106" s="1"/>
  <c r="B3703" i="106"/>
  <c r="D3703" i="106" s="1"/>
  <c r="D58" i="36"/>
  <c r="D59" i="36"/>
  <c r="N23" i="3"/>
  <c r="B284" i="106" s="1"/>
  <c r="D284" i="106" s="1"/>
  <c r="F19" i="7"/>
  <c r="K24" i="12"/>
  <c r="B1352" i="106"/>
  <c r="D1352" i="106" s="1"/>
  <c r="E204" i="29"/>
  <c r="B1353" i="106" s="1"/>
  <c r="D1353" i="106" s="1"/>
  <c r="B2823" i="106"/>
  <c r="D2823" i="106" s="1"/>
  <c r="K178" i="29"/>
  <c r="F13" i="4" s="1"/>
  <c r="B2596" i="106" s="1"/>
  <c r="D2596" i="106" s="1"/>
  <c r="G29" i="108"/>
  <c r="E29" i="108"/>
  <c r="C129" i="29"/>
  <c r="C150" i="29" s="1"/>
  <c r="B1226" i="106" s="1"/>
  <c r="D1226" i="106" s="1"/>
  <c r="K84" i="29"/>
  <c r="E30" i="108"/>
  <c r="F34" i="34"/>
  <c r="J109" i="5"/>
  <c r="B6352" i="106" s="1"/>
  <c r="D6352" i="106" s="1"/>
  <c r="F110" i="34"/>
  <c r="D7" i="7"/>
  <c r="B1763" i="106" s="1"/>
  <c r="D1763" i="106" s="1"/>
  <c r="D5" i="7"/>
  <c r="B1761" i="106" s="1"/>
  <c r="D1761" i="106" s="1"/>
  <c r="C109" i="5"/>
  <c r="C4" i="4" s="1"/>
  <c r="B2551" i="106" s="1"/>
  <c r="D2551" i="106" s="1"/>
  <c r="D4" i="7"/>
  <c r="B1760" i="106" s="1"/>
  <c r="D1760" i="106" s="1"/>
  <c r="D60" i="36"/>
  <c r="D53" i="36"/>
  <c r="D11" i="37"/>
  <c r="D37" i="36"/>
  <c r="L13" i="11"/>
  <c r="B2060" i="106" s="1"/>
  <c r="D2060" i="106" s="1"/>
  <c r="F16" i="11"/>
  <c r="B2031" i="106" s="1"/>
  <c r="D2031" i="106" s="1"/>
  <c r="B5121" i="106"/>
  <c r="D5121" i="106" s="1"/>
  <c r="F104" i="34"/>
  <c r="F109" i="5"/>
  <c r="D173" i="5"/>
  <c r="B5752" i="106"/>
  <c r="D5752" i="106" s="1"/>
  <c r="F94" i="34"/>
  <c r="F128" i="34"/>
  <c r="D13" i="7"/>
  <c r="B3726" i="106" s="1"/>
  <c r="D3726" i="106" s="1"/>
  <c r="B6839" i="106"/>
  <c r="D6839" i="106" s="1"/>
  <c r="B5360" i="106"/>
  <c r="D5360" i="106" s="1"/>
  <c r="K109" i="5"/>
  <c r="B7235" i="106"/>
  <c r="D7235" i="106" s="1"/>
  <c r="I331" i="29"/>
  <c r="B7222" i="106" s="1"/>
  <c r="D7222" i="106" s="1"/>
  <c r="B7200" i="106"/>
  <c r="D7200" i="106" s="1"/>
  <c r="D331" i="29"/>
  <c r="B7217" i="106" s="1"/>
  <c r="D7217" i="106" s="1"/>
  <c r="B6901" i="106"/>
  <c r="D6901" i="106" s="1"/>
  <c r="F51" i="34"/>
  <c r="B6887" i="106"/>
  <c r="D6887" i="106" s="1"/>
  <c r="B6881" i="106"/>
  <c r="D6881" i="106" s="1"/>
  <c r="F41" i="34"/>
  <c r="B6877" i="106"/>
  <c r="D6877" i="106" s="1"/>
  <c r="F39" i="34"/>
  <c r="B3647" i="106"/>
  <c r="D3647" i="106" s="1"/>
  <c r="G341" i="29"/>
  <c r="B2105" i="106"/>
  <c r="D2105" i="106" s="1"/>
  <c r="I76" i="4"/>
  <c r="F105" i="34"/>
  <c r="H109" i="5"/>
  <c r="F129" i="34"/>
  <c r="K28" i="118"/>
  <c r="O27" i="118" s="1"/>
  <c r="O29" i="118" s="1"/>
  <c r="B4396" i="106"/>
  <c r="D4396" i="106" s="1"/>
  <c r="G109" i="5"/>
  <c r="B5066" i="106"/>
  <c r="D5066" i="106" s="1"/>
  <c r="B7199" i="106"/>
  <c r="D7199" i="106" s="1"/>
  <c r="C331" i="29"/>
  <c r="B7216" i="106" s="1"/>
  <c r="D7216" i="106" s="1"/>
  <c r="B7135" i="106"/>
  <c r="D7135" i="106" s="1"/>
  <c r="K323" i="29"/>
  <c r="J204" i="29"/>
  <c r="B7072" i="106" s="1"/>
  <c r="D7072" i="106" s="1"/>
  <c r="B7064" i="106"/>
  <c r="D7064" i="106" s="1"/>
  <c r="B6893" i="106"/>
  <c r="D6893" i="106" s="1"/>
  <c r="F47" i="34"/>
  <c r="F35" i="34"/>
  <c r="B6853" i="106"/>
  <c r="D6853" i="106" s="1"/>
  <c r="B3670" i="106"/>
  <c r="D3670" i="106" s="1"/>
  <c r="K341" i="29"/>
  <c r="K13" i="4" s="1"/>
  <c r="B3572" i="106" s="1"/>
  <c r="D3572" i="106" s="1"/>
  <c r="B1512" i="106"/>
  <c r="D1512" i="106" s="1"/>
  <c r="K286" i="29"/>
  <c r="B1276" i="106"/>
  <c r="D1276" i="106" s="1"/>
  <c r="F28" i="108"/>
  <c r="F40" i="108" s="1"/>
  <c r="G42" i="108" s="1"/>
  <c r="B1746" i="106"/>
  <c r="D1746" i="106" s="1"/>
  <c r="J6" i="4"/>
  <c r="B6221" i="106" s="1"/>
  <c r="D6221" i="106" s="1"/>
  <c r="D109" i="5"/>
  <c r="C172" i="5"/>
  <c r="K274" i="5"/>
  <c r="B6022" i="106" s="1"/>
  <c r="D6022" i="106" s="1"/>
  <c r="B5599" i="106"/>
  <c r="D5599" i="106" s="1"/>
  <c r="G12" i="4"/>
  <c r="B2607" i="106" s="1"/>
  <c r="D2607" i="106" s="1"/>
  <c r="I274" i="5"/>
  <c r="I7" i="4" s="1"/>
  <c r="B4444" i="106" s="1"/>
  <c r="D4444" i="106" s="1"/>
  <c r="K173" i="5"/>
  <c r="F172" i="5"/>
  <c r="B5644" i="106" s="1"/>
  <c r="D5644" i="106" s="1"/>
  <c r="L305" i="29"/>
  <c r="F66" i="34"/>
  <c r="F49" i="34"/>
  <c r="K329" i="29"/>
  <c r="B6885" i="106"/>
  <c r="D6885" i="106" s="1"/>
  <c r="F43" i="34"/>
  <c r="D57" i="36"/>
  <c r="B1339" i="106"/>
  <c r="D1339" i="106" s="1"/>
  <c r="C204" i="29"/>
  <c r="B1340" i="106" s="1"/>
  <c r="D1340" i="106" s="1"/>
  <c r="B3654" i="106"/>
  <c r="D3654" i="106" s="1"/>
  <c r="H341" i="29"/>
  <c r="H44" i="4"/>
  <c r="B3296" i="106" s="1"/>
  <c r="D3296" i="106" s="1"/>
  <c r="B6289" i="106"/>
  <c r="D6289" i="106" s="1"/>
  <c r="B1130" i="106"/>
  <c r="D1130" i="106" s="1"/>
  <c r="E13" i="145"/>
  <c r="G13" i="145" s="1"/>
  <c r="B2724" i="106"/>
  <c r="D2724" i="106" s="1"/>
  <c r="D341" i="29"/>
  <c r="D354" i="29" s="1"/>
  <c r="B3629" i="106" s="1"/>
  <c r="D3629" i="106" s="1"/>
  <c r="B3626" i="106"/>
  <c r="D3626" i="106" s="1"/>
  <c r="B3454" i="106"/>
  <c r="D3454" i="106" s="1"/>
  <c r="L15" i="11"/>
  <c r="B3459" i="106" s="1"/>
  <c r="D3459" i="106" s="1"/>
  <c r="B1239" i="106"/>
  <c r="D1239" i="106" s="1"/>
  <c r="E129" i="29"/>
  <c r="B1142" i="106"/>
  <c r="D1142" i="106" s="1"/>
  <c r="E38" i="108"/>
  <c r="E14" i="145"/>
  <c r="G14" i="145" s="1"/>
  <c r="B1124" i="106"/>
  <c r="D1124" i="106" s="1"/>
  <c r="F21" i="8"/>
  <c r="B3689" i="106"/>
  <c r="D3689" i="106" s="1"/>
  <c r="D305" i="29"/>
  <c r="B1530" i="106" s="1"/>
  <c r="D1530" i="106" s="1"/>
  <c r="B1529" i="106"/>
  <c r="D1529" i="106" s="1"/>
  <c r="E138" i="29"/>
  <c r="B4203" i="106" s="1"/>
  <c r="D4203" i="106" s="1"/>
  <c r="B4202" i="106"/>
  <c r="D4202" i="106" s="1"/>
  <c r="B3675" i="106"/>
  <c r="D3675" i="106" s="1"/>
  <c r="K349" i="29"/>
  <c r="B3676" i="106" s="1"/>
  <c r="D3676" i="106" s="1"/>
  <c r="B2037" i="106"/>
  <c r="D2037" i="106" s="1"/>
  <c r="K16" i="11"/>
  <c r="B2055" i="106" s="1"/>
  <c r="D2055" i="106" s="1"/>
  <c r="D41" i="3"/>
  <c r="E16" i="145"/>
  <c r="G16" i="145" s="1"/>
  <c r="B1131" i="106"/>
  <c r="D1131" i="106" s="1"/>
  <c r="K344"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K77" i="4"/>
  <c r="B3587" i="106" s="1"/>
  <c r="D3587"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7270" i="106"/>
  <c r="C34" i="131"/>
  <c r="K331" i="29" l="1"/>
  <c r="G173" i="5"/>
  <c r="B5778" i="106" s="1"/>
  <c r="D5778" i="106" s="1"/>
  <c r="D7255" i="106"/>
  <c r="B1328" i="106"/>
  <c r="D1328" i="106" s="1"/>
  <c r="C354" i="29"/>
  <c r="B3622" i="106" s="1"/>
  <c r="D3622" i="106" s="1"/>
  <c r="H6" i="4"/>
  <c r="B2656" i="106" s="1"/>
  <c r="D2656" i="106" s="1"/>
  <c r="B5906" i="106"/>
  <c r="D5906" i="106" s="1"/>
  <c r="B4216" i="106"/>
  <c r="D4216" i="106" s="1"/>
  <c r="I6" i="4"/>
  <c r="B5011" i="106" s="1"/>
  <c r="D5011" i="106" s="1"/>
  <c r="G6" i="4"/>
  <c r="B2604" i="106" s="1"/>
  <c r="D2604" i="106" s="1"/>
  <c r="D56" i="36"/>
  <c r="B7019" i="106"/>
  <c r="D7019" i="106" s="1"/>
  <c r="C16" i="4"/>
  <c r="B2560" i="106" s="1"/>
  <c r="D2560" i="106" s="1"/>
  <c r="B3724" i="106"/>
  <c r="D3724" i="106" s="1"/>
  <c r="F73" i="34"/>
  <c r="G15" i="4"/>
  <c r="B6032" i="106" s="1"/>
  <c r="D6032" i="106" s="1"/>
  <c r="K352" i="29"/>
  <c r="K16" i="4" s="1"/>
  <c r="B3672" i="106"/>
  <c r="D3672" i="106" s="1"/>
  <c r="H275" i="5"/>
  <c r="B4435" i="106"/>
  <c r="D4435" i="106" s="1"/>
  <c r="B7733" i="106"/>
  <c r="D7733" i="106" s="1"/>
  <c r="K26" i="12"/>
  <c r="B7743" i="106" s="1"/>
  <c r="D7743" i="106" s="1"/>
  <c r="L114" i="29"/>
  <c r="B1225" i="106"/>
  <c r="D1225" i="106" s="1"/>
  <c r="J4" i="4"/>
  <c r="B6220" i="106" s="1"/>
  <c r="D6220" i="106" s="1"/>
  <c r="J275" i="5"/>
  <c r="D19" i="7"/>
  <c r="B1775" i="106" s="1"/>
  <c r="D1775" i="106" s="1"/>
  <c r="F173" i="5"/>
  <c r="F6" i="4" s="1"/>
  <c r="B2593" i="106" s="1"/>
  <c r="D2593" i="106" s="1"/>
  <c r="F175" i="34"/>
  <c r="L16" i="11"/>
  <c r="B2061" i="106" s="1"/>
  <c r="D2061" i="106" s="1"/>
  <c r="B5653" i="106"/>
  <c r="D5653" i="106" s="1"/>
  <c r="B5356" i="106"/>
  <c r="D5356" i="106" s="1"/>
  <c r="D4" i="4"/>
  <c r="B2564" i="106" s="1"/>
  <c r="D2564" i="106" s="1"/>
  <c r="B7207" i="106"/>
  <c r="D7207" i="106" s="1"/>
  <c r="J13" i="4"/>
  <c r="B7042" i="106" s="1"/>
  <c r="D7042" i="106" s="1"/>
  <c r="B3318" i="106"/>
  <c r="D3318" i="106" s="1"/>
  <c r="I77" i="4"/>
  <c r="B3319" i="106" s="1"/>
  <c r="D3319" i="106" s="1"/>
  <c r="F4" i="4"/>
  <c r="B2591" i="106" s="1"/>
  <c r="D2591" i="106" s="1"/>
  <c r="B5588" i="106"/>
  <c r="D5588" i="106" s="1"/>
  <c r="B6024" i="106"/>
  <c r="D6024" i="106" s="1"/>
  <c r="G4" i="4"/>
  <c r="B2603" i="106" s="1"/>
  <c r="D2603" i="106" s="1"/>
  <c r="B124" i="106"/>
  <c r="D124" i="106" s="1"/>
  <c r="D51" i="36"/>
  <c r="B1879" i="106"/>
  <c r="D1879" i="106" s="1"/>
  <c r="H22" i="37"/>
  <c r="B3656" i="106"/>
  <c r="D3656" i="106" s="1"/>
  <c r="H354" i="29"/>
  <c r="B3660" i="106" s="1"/>
  <c r="D3660" i="106" s="1"/>
  <c r="K6" i="4"/>
  <c r="B3570" i="106" s="1"/>
  <c r="D3570" i="106" s="1"/>
  <c r="B6014" i="106"/>
  <c r="D6014" i="106" s="1"/>
  <c r="K275" i="5"/>
  <c r="B6023" i="106" s="1"/>
  <c r="D6023" i="106" s="1"/>
  <c r="K7" i="4"/>
  <c r="B3718" i="106" s="1"/>
  <c r="D3718" i="106" s="1"/>
  <c r="B1515" i="106"/>
  <c r="D1515" i="106" s="1"/>
  <c r="G16" i="4"/>
  <c r="B2611" i="106" s="1"/>
  <c r="D2611" i="106" s="1"/>
  <c r="H4" i="4"/>
  <c r="B6025" i="106"/>
  <c r="D6025" i="106" s="1"/>
  <c r="B3649" i="106"/>
  <c r="D3649" i="106" s="1"/>
  <c r="G354" i="29"/>
  <c r="B3650" i="106" s="1"/>
  <c r="D3650" i="106" s="1"/>
  <c r="K102" i="29"/>
  <c r="F53" i="34" s="1"/>
  <c r="D7254" i="106"/>
  <c r="D7253" i="106"/>
  <c r="F274" i="5"/>
  <c r="F275" i="5" s="1"/>
  <c r="B3674" i="106"/>
  <c r="D3674" i="106" s="1"/>
  <c r="K15" i="4"/>
  <c r="B3573" i="106" s="1"/>
  <c r="D3573" i="106" s="1"/>
  <c r="B1241" i="106"/>
  <c r="D1241" i="106" s="1"/>
  <c r="E150" i="29"/>
  <c r="B1242" i="106" s="1"/>
  <c r="D1242" i="106" s="1"/>
  <c r="C173" i="5"/>
  <c r="B5214" i="106"/>
  <c r="D5214" i="106" s="1"/>
  <c r="K4" i="4"/>
  <c r="B6028" i="106"/>
  <c r="D6028" i="106" s="1"/>
  <c r="B5421" i="106"/>
  <c r="D5421" i="106" s="1"/>
  <c r="D6" i="4"/>
  <c r="B2566" i="106" s="1"/>
  <c r="D256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275" i="5"/>
  <c r="B5507" i="106"/>
  <c r="D5507" i="106" s="1"/>
  <c r="B7298" i="106"/>
  <c r="C35" i="131"/>
  <c r="B7299" i="106" s="1"/>
  <c r="K306" i="29" l="1"/>
  <c r="B1561" i="106" s="1"/>
  <c r="D1561" i="106" s="1"/>
  <c r="B7243" i="106"/>
  <c r="D7243" i="106" s="1"/>
  <c r="K354" i="29"/>
  <c r="K355" i="29" s="1"/>
  <c r="B3681" i="106" s="1"/>
  <c r="D3681" i="106" s="1"/>
  <c r="F24" i="37"/>
  <c r="J17" i="4"/>
  <c r="B6227" i="106" s="1"/>
  <c r="D6227" i="106" s="1"/>
  <c r="K114" i="29"/>
  <c r="F8" i="34" s="1"/>
  <c r="J8" i="4"/>
  <c r="J10" i="4" s="1"/>
  <c r="B6225" i="106" s="1"/>
  <c r="D6225" i="106" s="1"/>
  <c r="B7055" i="106"/>
  <c r="D7055" i="106" s="1"/>
  <c r="K332" i="29"/>
  <c r="B7225" i="106" s="1"/>
  <c r="D7225" i="106" s="1"/>
  <c r="B2655" i="106"/>
  <c r="D2655" i="106" s="1"/>
  <c r="H8" i="4"/>
  <c r="B5223" i="106"/>
  <c r="D5223" i="106" s="1"/>
  <c r="C6" i="4"/>
  <c r="B2553" i="106" s="1"/>
  <c r="D2553" i="106" s="1"/>
  <c r="F8" i="4"/>
  <c r="B2595" i="106" s="1"/>
  <c r="D2595" i="106" s="1"/>
  <c r="C15" i="4"/>
  <c r="B2559" i="106" s="1"/>
  <c r="D2559"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19" i="4" l="1"/>
  <c r="B6229" i="106" s="1"/>
  <c r="D6229" i="106" s="1"/>
  <c r="F10" i="4"/>
  <c r="B4125" i="106" s="1"/>
  <c r="D4125" i="106" s="1"/>
  <c r="J20" i="4"/>
  <c r="B6230" i="106" s="1"/>
  <c r="D6230" i="106" s="1"/>
  <c r="B6223" i="106"/>
  <c r="D6223" i="106" s="1"/>
  <c r="D6" i="146"/>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<sst xmlns="http://schemas.openxmlformats.org/spreadsheetml/2006/main" count="5030" uniqueCount="2122">
  <si>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</si>
  <si>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</si>
  <si>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</si>
  <si>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</si>
  <si>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</si>
  <si>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</si>
  <si>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</si>
  <si>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</si>
  <si>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</si>
  <si>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</si>
  <si>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</si>
  <si>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</si>
  <si>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</si>
  <si>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</si>
  <si>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</si>
  <si>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</si>
  <si>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</si>
  <si>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</si>
  <si>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</si>
  <si>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</si>
  <si>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</si>
  <si>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</si>
  <si>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</si>
  <si>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</si>
  <si>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</si>
  <si>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</si>
  <si>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</si>
  <si>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</si>
  <si>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</si>
  <si>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</si>
  <si>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</si>
  <si>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</si>
  <si>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</si>
  <si>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</si>
  <si>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</si>
  <si>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</si>
  <si>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</si>
  <si>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</si>
  <si>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</si>
  <si>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</si>
  <si>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</si>
  <si>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</si>
  <si>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</si>
  <si>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</si>
  <si>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</si>
  <si>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</si>
  <si>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</si>
  <si>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</si>
  <si>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</si>
  <si>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</si>
  <si>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</si>
  <si>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</si>
  <si>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</si>
  <si>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</si>
  <si>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</si>
  <si>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</si>
  <si>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</si>
  <si>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</si>
  <si>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</si>
  <si>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</si>
  <si>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</si>
  <si>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</si>
  <si>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</si>
  <si>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</si>
  <si>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</si>
  <si>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</si>
  <si>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</si>
  <si>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</si>
  <si>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</si>
  <si>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</si>
  <si>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</si>
  <si>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</si>
  <si>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</si>
  <si>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</si>
  <si>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</si>
  <si>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</si>
  <si>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</si>
  <si>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</si>
  <si>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</si>
  <si>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</si>
  <si>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</si>
  <si>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</si>
  <si>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</si>
  <si>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</si>
  <si>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</si>
  <si>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</si>
  <si>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</si>
  <si>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</si>
  <si>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</si>
  <si>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</si>
  <si>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</si>
  <si>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</si>
  <si>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</si>
  <si>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</si>
  <si>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</si>
  <si>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</si>
  <si>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</si>
  <si>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</si>
  <si>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</si>
  <si>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</si>
  <si>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</si>
  <si>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</si>
  <si>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</si>
  <si>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</si>
  <si>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</si>
  <si>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</si>
  <si>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</si>
  <si>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</si>
  <si>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</si>
  <si>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</si>
  <si>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</si>
  <si>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</si>
  <si>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</si>
  <si>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</si>
  <si>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</si>
  <si>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</si>
  <si>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</si>
  <si>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</si>
  <si>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</si>
  <si>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</si>
  <si>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</si>
  <si>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</si>
  <si>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</si>
  <si>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</si>
  <si>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</si>
  <si>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</si>
  <si>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</si>
  <si>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</si>
  <si>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</si>
  <si>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</si>
  <si>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</si>
  <si>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</si>
  <si>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</si>
  <si>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</si>
  <si>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</si>
  <si>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</si>
  <si>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</si>
  <si>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</si>
  <si>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</si>
  <si>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</si>
  <si>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</si>
  <si>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</si>
  <si>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</si>
  <si>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</si>
  <si>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</si>
  <si>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</si>
  <si>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</si>
  <si>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</si>
  <si>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</si>
  <si>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</si>
  <si>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</si>
  <si>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</si>
  <si>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</si>
  <si>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</si>
  <si>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</si>
  <si>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</si>
  <si>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</si>
  <si>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</si>
  <si>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</si>
  <si>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</si>
  <si>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</si>
  <si>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</si>
  <si>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</si>
  <si>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</si>
  <si>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</si>
  <si>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</si>
  <si>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</si>
  <si>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</si>
  <si>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</si>
  <si>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</si>
  <si>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</si>
  <si>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</si>
  <si>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</si>
  <si>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</si>
  <si>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</si>
  <si>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</si>
  <si>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</si>
  <si>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</si>
  <si>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</si>
  <si>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</si>
  <si>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</si>
  <si>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</si>
  <si>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</si>
  <si>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</si>
  <si>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</si>
  <si>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</si>
  <si>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</si>
  <si>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</si>
  <si>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</si>
  <si>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</si>
  <si>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</si>
  <si>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</si>
  <si>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</si>
  <si>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</si>
  <si>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</si>
  <si>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</si>
  <si>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</si>
  <si>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</si>
  <si>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</si>
  <si>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</si>
  <si>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</si>
  <si>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</si>
  <si>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</si>
  <si>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</si>
  <si>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</si>
  <si>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</si>
  <si>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</si>
  <si>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</si>
  <si>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</si>
  <si>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</si>
  <si>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</si>
  <si>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</si>
  <si>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</si>
  <si>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</si>
  <si>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</si>
  <si>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</si>
  <si>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</si>
  <si>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</si>
  <si>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</si>
  <si>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</si>
  <si>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</si>
  <si>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</si>
  <si>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</si>
  <si>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</si>
  <si>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</si>
  <si>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</si>
  <si>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</si>
  <si>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</si>
  <si>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</si>
  <si>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</si>
  <si>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</si>
  <si>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</si>
  <si>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</si>
  <si>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</si>
  <si>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</si>
  <si>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</si>
  <si>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</si>
  <si>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</si>
  <si>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</si>
  <si>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</si>
  <si>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</si>
  <si>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</si>
  <si>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</si>
  <si>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</si>
  <si>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</si>
  <si>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</si>
  <si>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</si>
  <si>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</si>
  <si>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</si>
  <si>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</si>
  <si>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</si>
  <si>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</si>
  <si>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</si>
  <si>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</si>
  <si>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</si>
  <si>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</si>
  <si>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</si>
  <si>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</si>
  <si>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</si>
  <si>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</si>
  <si>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</si>
  <si>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</si>
  <si>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</si>
  <si>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</si>
  <si>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</si>
  <si>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</si>
  <si>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</si>
  <si>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</si>
  <si>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</si>
  <si>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</si>
  <si>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</si>
  <si>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</si>
  <si>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</si>
  <si>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</si>
  <si>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</si>
  <si>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</si>
  <si>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</si>
  <si>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</si>
  <si>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</si>
  <si>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</si>
  <si>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</si>
  <si>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</si>
  <si>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</si>
  <si>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</si>
  <si>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</si>
  <si>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</si>
  <si>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</si>
  <si>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</si>
  <si>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</si>
  <si>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</si>
  <si>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</si>
  <si>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</si>
  <si>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</si>
  <si>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</si>
  <si>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</si>
  <si>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</si>
  <si>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</si>
  <si>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</si>
  <si>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</si>
  <si>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</si>
  <si>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</si>
  <si>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</si>
  <si>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</si>
  <si>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</si>
  <si>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</si>
  <si>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</si>
  <si>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</si>
  <si>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</si>
  <si>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</si>
  <si>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</si>
  <si>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</si>
  <si>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</si>
  <si>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</si>
  <si>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</si>
  <si>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</si>
  <si>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</si>
  <si>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</si>
  <si>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</si>
  <si>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</si>
  <si>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</si>
  <si>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</si>
  <si>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</si>
  <si>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</si>
  <si>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</si>
  <si>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</si>
  <si>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</si>
  <si>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</si>
  <si>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</si>
  <si>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</si>
  <si>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</si>
  <si>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</si>
  <si>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</si>
  <si>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</si>
  <si>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</si>
  <si>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</si>
  <si>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</si>
  <si>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</si>
  <si>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</si>
  <si>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</si>
  <si>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</si>
  <si>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</si>
  <si>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</si>
  <si>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</si>
  <si>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</si>
  <si>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</si>
  <si>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</si>
  <si>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</si>
  <si>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</si>
  <si>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</si>
  <si>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</si>
  <si>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</si>
  <si>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</si>
  <si>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</si>
  <si>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</si>
  <si>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</si>
  <si>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</si>
  <si>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</si>
  <si>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</si>
  <si>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</si>
  <si>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</si>
  <si>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</si>
  <si>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</si>
  <si>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</si>
  <si>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</si>
  <si>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</si>
  <si>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</si>
  <si>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</si>
  <si>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</si>
  <si>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</si>
  <si>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</si>
  <si>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</si>
  <si>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</si>
  <si>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</si>
  <si>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</si>
  <si>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</si>
  <si>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</si>
  <si>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</si>
  <si>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</si>
  <si>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</si>
  <si>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</si>
  <si>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</si>
  <si>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</si>
  <si>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</si>
  <si>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</si>
  <si>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</si>
  <si>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</si>
  <si>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</si>
  <si>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</si>
  <si>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</si>
  <si>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</si>
  <si>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</si>
  <si>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</si>
  <si>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</si>
  <si>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</si>
  <si>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</si>
  <si>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</si>
  <si>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</si>
  <si>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</si>
  <si>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</si>
  <si>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</si>
  <si>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</si>
  <si>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</si>
  <si>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</si>
  <si>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</si>
  <si>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</si>
  <si>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</si>
  <si>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</si>
  <si>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</si>
  <si>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</si>
  <si>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</si>
  <si>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</si>
  <si>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</si>
  <si>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</si>
  <si>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</si>
  <si>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</si>
  <si>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</si>
  <si>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</si>
  <si>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</si>
  <si>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</si>
  <si>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</si>
  <si>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</si>
  <si>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</si>
  <si>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</si>
  <si>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</si>
  <si>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</si>
  <si>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</si>
  <si>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</si>
  <si>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</si>
  <si>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</si>
  <si>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</si>
  <si>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</si>
  <si>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</si>
  <si>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</si>
  <si>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</si>
  <si>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</si>
  <si>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</si>
  <si>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</si>
  <si>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</si>
  <si>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</si>
  <si>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</si>
  <si>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</si>
  <si>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</si>
  <si>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</si>
  <si>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</si>
  <si>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</si>
  <si>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</si>
  <si>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</si>
  <si>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</si>
  <si>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</si>
  <si>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</si>
  <si>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</si>
  <si>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</si>
  <si>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</si>
  <si>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</si>
  <si>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</si>
  <si>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</si>
  <si>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</si>
  <si>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</si>
  <si>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</si>
  <si>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</si>
  <si>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</si>
  <si>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</si>
  <si>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</si>
  <si>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</si>
  <si>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</si>
  <si>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</si>
  <si>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</si>
  <si>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</si>
  <si>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</si>
  <si>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</si>
  <si>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</si>
  <si>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</si>
  <si>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</si>
  <si>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</si>
  <si>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</si>
  <si>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</si>
  <si>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</si>
  <si>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</si>
  <si>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</si>
  <si>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</si>
  <si>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</si>
  <si>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</si>
  <si>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</si>
  <si>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</si>
  <si>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</si>
  <si>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</si>
  <si>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</si>
  <si>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</si>
  <si>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</si>
  <si>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</si>
  <si>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</si>
  <si>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</si>
  <si>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</si>
  <si>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</si>
  <si>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</si>
  <si>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</si>
  <si>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</si>
  <si>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</si>
  <si>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</si>
  <si>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</si>
  <si>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</si>
  <si>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</si>
  <si>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</si>
  <si>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</si>
  <si>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</si>
  <si>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</si>
  <si>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</si>
  <si>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</si>
  <si>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</si>
  <si>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</si>
  <si>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</si>
  <si>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</si>
  <si>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</si>
  <si>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</si>
  <si>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</si>
  <si>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</si>
  <si>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</si>
  <si>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</si>
  <si>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</si>
  <si>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</si>
  <si>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</si>
  <si>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</si>
  <si>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</si>
  <si>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</si>
  <si>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</si>
  <si>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</si>
  <si>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</si>
  <si>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</si>
  <si>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</si>
  <si>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</si>
  <si>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</si>
  <si>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</si>
  <si>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</si>
  <si>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</si>
  <si>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</si>
  <si>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</si>
  <si>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</si>
  <si>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</si>
  <si>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</si>
  <si>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</si>
  <si>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</si>
  <si>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</si>
  <si>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</si>
  <si>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</si>
  <si>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</si>
  <si>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</si>
  <si>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</si>
  <si>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</si>
  <si>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</si>
  <si>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</si>
  <si>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</si>
  <si>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</si>
  <si>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</si>
  <si>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</si>
  <si>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</si>
  <si>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</si>
  <si>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</si>
  <si>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</si>
  <si>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</si>
  <si>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</si>
  <si>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</si>
  <si>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</si>
  <si>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</si>
  <si>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</si>
  <si>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</si>
  <si>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</si>
  <si>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</si>
  <si>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</si>
  <si>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</si>
  <si>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</si>
  <si>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</si>
  <si>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</si>
  <si>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</si>
  <si>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</si>
  <si>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</si>
  <si>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</si>
  <si>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</si>
  <si>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</si>
  <si>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</si>
  <si>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</si>
  <si>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</si>
  <si>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</si>
  <si>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</si>
  <si>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</si>
  <si>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</si>
  <si>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</si>
  <si>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</si>
  <si>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</si>
  <si>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</si>
  <si>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</si>
  <si>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</si>
  <si>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</si>
  <si>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</si>
  <si>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</si>
  <si>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</si>
  <si>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</si>
  <si>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</si>
  <si>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</si>
  <si>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</si>
  <si>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</si>
  <si>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</si>
  <si>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</si>
  <si>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</si>
  <si>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</si>
  <si>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</si>
  <si>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</si>
  <si>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</si>
  <si>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</si>
  <si>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</si>
  <si>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</si>
  <si>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</si>
  <si>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</si>
  <si>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</si>
  <si>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</si>
  <si>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</si>
  <si>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</si>
  <si>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</si>
  <si>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</si>
  <si>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</si>
  <si>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</si>
  <si>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</si>
  <si>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</si>
  <si>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</si>
  <si>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</si>
  <si>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</si>
  <si>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</si>
  <si>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</si>
  <si>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</si>
  <si>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</si>
  <si>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</si>
  <si>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</si>
  <si>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</si>
  <si>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</si>
  <si>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</si>
  <si>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</si>
  <si>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</si>
  <si>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</si>
  <si>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</si>
  <si>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</si>
  <si>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</si>
  <si>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</si>
  <si>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</si>
  <si>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</si>
  <si>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</si>
  <si>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</si>
  <si>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</si>
  <si>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</si>
  <si>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</si>
  <si>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</si>
  <si>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</si>
  <si>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</si>
  <si>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</si>
  <si>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</si>
  <si>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</si>
  <si>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</si>
  <si>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</si>
  <si>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</si>
  <si>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</si>
  <si>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</si>
  <si>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</si>
  <si>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</si>
  <si>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</si>
  <si>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</si>
  <si>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</si>
  <si>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</si>
  <si>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</si>
  <si>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</si>
  <si>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</si>
  <si>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</si>
  <si>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</si>
  <si>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</si>
  <si>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</si>
  <si>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</si>
  <si>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</si>
  <si>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</si>
  <si>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</si>
  <si>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</si>
  <si>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</si>
  <si>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</si>
  <si>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</si>
  <si>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</si>
  <si>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</si>
  <si>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</si>
  <si>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</si>
  <si>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</si>
  <si>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</si>
  <si>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</si>
  <si>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</si>
  <si>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</si>
  <si>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</si>
  <si>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</si>
  <si>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</si>
  <si>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</si>
  <si>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</si>
  <si>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</si>
  <si>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</si>
  <si>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</si>
  <si>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</si>
  <si>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</si>
  <si>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</si>
  <si>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</si>
  <si>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</si>
  <si>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</si>
  <si>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</si>
  <si>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</si>
  <si>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</si>
  <si>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</si>
  <si>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</si>
  <si>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</si>
  <si>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</si>
  <si>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</si>
  <si>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</si>
  <si>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</si>
  <si>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</si>
  <si>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</si>
  <si>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</si>
  <si>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</si>
  <si>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</si>
  <si>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</si>
  <si>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</si>
  <si>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</si>
  <si>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</si>
  <si>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</si>
  <si>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</si>
  <si>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</si>
  <si>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</si>
  <si>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</si>
  <si>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</si>
  <si>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</si>
  <si>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</si>
  <si>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</si>
  <si>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</si>
  <si>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</si>
  <si>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</si>
  <si>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</si>
  <si>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</si>
  <si>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</si>
  <si>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</si>
  <si>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</si>
  <si>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</si>
  <si>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</si>
  <si>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</si>
  <si>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</si>
  <si>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</si>
  <si>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</si>
  <si>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</si>
  <si>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</si>
  <si>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</si>
  <si>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</si>
  <si>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</si>
  <si>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</si>
  <si>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</si>
  <si>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</si>
  <si>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</si>
  <si>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</si>
  <si>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</si>
  <si>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</si>
  <si>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</si>
  <si>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</si>
  <si>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</si>
  <si>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</si>
  <si>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</si>
  <si>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</si>
  <si>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</si>
  <si>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</si>
  <si>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</si>
  <si>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</si>
  <si>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</si>
  <si>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</si>
  <si>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</si>
  <si>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</si>
  <si>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</si>
  <si>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</si>
  <si>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</si>
  <si>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</si>
  <si>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</si>
  <si>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</si>
  <si>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</si>
  <si>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</si>
  <si>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</si>
  <si>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</si>
  <si>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</si>
  <si>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</si>
  <si>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</si>
  <si>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</si>
  <si>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</si>
  <si>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</si>
  <si>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</si>
  <si>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</si>
  <si>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</si>
  <si>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</si>
  <si>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</si>
  <si>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</si>
  <si>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</si>
  <si>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</si>
  <si>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</si>
  <si>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</si>
  <si>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</si>
  <si>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</si>
  <si>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</si>
  <si>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</si>
  <si>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</si>
  <si>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</si>
  <si>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</si>
  <si>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</si>
  <si>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</si>
  <si>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</si>
  <si>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</si>
  <si>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</si>
  <si>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</si>
  <si>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</si>
  <si>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</si>
  <si>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</si>
  <si>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</si>
  <si>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</si>
  <si>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</si>
  <si>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</si>
  <si>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</si>
  <si>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</si>
  <si>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</si>
  <si>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</si>
  <si>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</si>
  <si>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</si>
  <si>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</si>
  <si>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</si>
  <si>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</si>
  <si>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</si>
  <si>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</si>
  <si>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</si>
  <si>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</si>
  <si>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</si>
  <si>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</si>
  <si>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</si>
  <si>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</si>
  <si>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</si>
  <si>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</si>
  <si>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</si>
  <si>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</si>
  <si>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</si>
  <si>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</si>
  <si>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</si>
  <si>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</si>
  <si>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</si>
  <si>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</si>
  <si>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</si>
  <si>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</si>
  <si>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</si>
  <si>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</si>
  <si>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</si>
  <si>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</si>
  <si>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</si>
  <si>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</si>
  <si>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</si>
  <si>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</si>
  <si>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</si>
  <si>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</si>
  <si>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</si>
  <si>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</si>
  <si>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</si>
  <si>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</si>
  <si>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</si>
  <si>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</si>
  <si>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</si>
  <si>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</si>
  <si>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</si>
  <si>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</si>
  <si>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</si>
  <si>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</si>
  <si>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</si>
  <si>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</si>
  <si>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</si>
  <si>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</si>
  <si>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</si>
  <si>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</si>
  <si>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</si>
  <si>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</si>
  <si>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</si>
  <si>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</si>
  <si>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</si>
  <si>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</si>
  <si>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</si>
  <si>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</si>
  <si>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</si>
  <si>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</si>
  <si>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</si>
  <si>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</si>
  <si>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</si>
  <si>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</si>
  <si>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</si>
  <si>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</si>
  <si>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</si>
  <si>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</si>
  <si>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</si>
  <si>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</si>
  <si>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</si>
  <si>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</si>
  <si>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</si>
  <si>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</si>
  <si>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</si>
  <si>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</si>
  <si>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</si>
  <si>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</si>
  <si>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</si>
  <si>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</si>
  <si>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</si>
  <si>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</si>
  <si>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</si>
  <si>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</si>
  <si>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</si>
  <si>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</si>
  <si>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</si>
  <si>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</si>
  <si>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</si>
  <si>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</si>
  <si>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</si>
  <si>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</si>
  <si>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</si>
  <si>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</si>
  <si>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</si>
  <si>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</si>
  <si>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</si>
  <si>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</si>
  <si>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</si>
  <si>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</si>
  <si>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</si>
  <si>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</si>
  <si>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</si>
  <si>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</si>
  <si>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</si>
  <si>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</si>
  <si>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</si>
  <si>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</si>
  <si>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</si>
  <si>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</si>
  <si>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</si>
  <si>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</si>
  <si>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</si>
  <si>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</si>
  <si>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</si>
  <si>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</si>
  <si>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</si>
  <si>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</si>
  <si>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</si>
  <si>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</si>
  <si>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</si>
  <si>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</si>
  <si>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</si>
  <si>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</si>
  <si>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</si>
  <si>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</si>
  <si>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</si>
  <si>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</si>
  <si>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</si>
  <si>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</si>
  <si>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</si>
  <si>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</si>
  <si>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</si>
  <si>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</si>
  <si>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</si>
  <si>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</si>
  <si>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</si>
  <si>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</si>
  <si>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</si>
  <si>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</si>
  <si>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</si>
  <si>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</si>
  <si>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</si>
  <si>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</si>
  <si>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</si>
  <si>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</si>
  <si>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</si>
  <si>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</si>
  <si>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</si>
  <si>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</si>
  <si>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</si>
  <si>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</si>
  <si>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</si>
  <si>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</si>
  <si>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</si>
  <si>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</si>
  <si>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</si>
  <si>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</si>
  <si>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</si>
  <si>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</si>
  <si>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</si>
  <si>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</si>
  <si>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</si>
  <si>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</si>
  <si>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</si>
  <si>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</si>
  <si>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</si>
  <si>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</si>
  <si>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</si>
  <si>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</si>
  <si>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</si>
  <si>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</si>
  <si>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</si>
  <si>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</si>
  <si>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</si>
  <si>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</si>
  <si>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</si>
  <si>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</si>
  <si>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</si>
  <si>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</si>
  <si>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</si>
  <si>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</si>
  <si>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</si>
  <si>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</si>
  <si>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</si>
  <si>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</si>
  <si>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</si>
  <si>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</si>
  <si>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</si>
  <si>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</si>
  <si>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</si>
  <si>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</si>
  <si>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</si>
  <si>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</si>
  <si>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</si>
  <si>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</si>
  <si>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</si>
  <si>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</si>
  <si>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</si>
  <si>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</si>
  <si>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</si>
  <si>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</si>
  <si>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</si>
  <si>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</si>
  <si>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</si>
  <si>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</si>
  <si>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</si>
  <si>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</si>
  <si>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</si>
  <si>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</si>
  <si>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</si>
  <si>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</si>
  <si>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</si>
  <si>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</si>
  <si>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</si>
  <si>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</si>
  <si>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</si>
  <si>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</si>
  <si>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</si>
  <si>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</si>
  <si>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</si>
  <si>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</si>
  <si>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</si>
  <si>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</si>
  <si>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</si>
  <si>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</si>
  <si>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</si>
  <si>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</si>
  <si>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</si>
  <si>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</si>
  <si>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</si>
  <si>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</si>
  <si>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</si>
  <si>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</si>
  <si>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</si>
  <si>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</si>
  <si>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</si>
  <si>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</si>
  <si>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</si>
  <si>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</si>
  <si>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</si>
  <si>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</si>
  <si>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</si>
  <si>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</si>
  <si>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</si>
  <si>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</si>
  <si>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</si>
  <si>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</si>
  <si>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</si>
  <si>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</si>
  <si>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</si>
  <si>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</si>
  <si>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</si>
  <si>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</si>
  <si>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</si>
  <si>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</si>
  <si>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</si>
  <si>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</si>
  <si>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</si>
  <si>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</si>
  <si>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</si>
  <si>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</si>
  <si>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</si>
  <si>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</si>
  <si>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</si>
  <si>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</si>
  <si>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</si>
  <si>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</si>
  <si>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</si>
  <si>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</si>
  <si>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</si>
  <si>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</si>
  <si>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</si>
  <si>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</si>
  <si>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</si>
  <si>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</si>
  <si>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</si>
  <si>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</si>
  <si>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</si>
  <si>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</si>
  <si>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</si>
  <si>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</si>
  <si>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</si>
  <si>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</si>
  <si>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</si>
  <si>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</si>
  <si>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</si>
  <si>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</si>
  <si>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</si>
  <si>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</si>
  <si>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</si>
  <si>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</si>
  <si>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</si>
  <si>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</si>
  <si>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</si>
  <si>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</si>
  <si>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</si>
  <si>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</si>
  <si>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</si>
  <si>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</si>
  <si>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</si>
  <si>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</si>
  <si>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</si>
  <si>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</si>
  <si>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</si>
  <si>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</si>
  <si>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</si>
  <si>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</si>
  <si>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</si>
  <si>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</si>
  <si>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</si>
  <si>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</si>
  <si>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</si>
  <si>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</si>
  <si>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</si>
  <si>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</si>
  <si>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</si>
  <si>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</si>
  <si>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</si>
  <si>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</si>
  <si>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</si>
  <si>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</si>
  <si>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</si>
  <si>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</si>
  <si>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</si>
  <si>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</si>
  <si>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</si>
  <si>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</si>
  <si>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</si>
  <si>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</si>
  <si>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</si>
  <si>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</si>
  <si>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</si>
  <si>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</si>
  <si>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</si>
  <si>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</si>
  <si>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</si>
  <si>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</si>
  <si>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</si>
  <si>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</si>
  <si>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</si>
  <si>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</si>
  <si>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</si>
  <si>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</si>
  <si>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</si>
  <si>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</si>
  <si>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</si>
  <si>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</si>
  <si>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</si>
  <si>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</si>
  <si>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</si>
  <si>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</si>
  <si>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</si>
  <si>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</si>
  <si>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</si>
  <si>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</si>
  <si>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</si>
  <si>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</si>
  <si>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</si>
  <si>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</si>
  <si>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</si>
  <si>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</si>
  <si>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</si>
  <si>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</si>
  <si>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</si>
  <si>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</si>
  <si>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</si>
  <si>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</si>
  <si>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</si>
  <si>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</si>
  <si>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</si>
  <si>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</si>
  <si>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</si>
  <si>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</si>
  <si>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</si>
  <si>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</si>
  <si>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</si>
  <si>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</si>
  <si>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</si>
  <si>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</si>
  <si>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</si>
  <si>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</si>
  <si>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</si>
  <si>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</si>
  <si>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</si>
  <si>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</si>
  <si>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</si>
  <si>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</si>
  <si>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</si>
  <si>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</si>
  <si>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</si>
  <si>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</si>
  <si>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</si>
  <si>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</si>
  <si>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</si>
  <si>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</si>
  <si>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</si>
  <si>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</si>
  <si>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</si>
  <si>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</si>
  <si>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</si>
  <si>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</si>
  <si>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</si>
  <si>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</si>
  <si>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</si>
  <si>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</si>
  <si>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</si>
  <si>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</si>
  <si>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</si>
  <si>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</si>
  <si>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</si>
  <si>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</si>
  <si>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</si>
  <si>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</si>
  <si>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</si>
  <si>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</si>
  <si>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</si>
  <si>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</si>
  <si>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</si>
  <si>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</si>
  <si>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</si>
  <si>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</si>
  <si>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</si>
  <si>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</si>
  <si>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</si>
  <si>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</si>
  <si>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</si>
  <si>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</si>
  <si>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</si>
  <si>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</si>
  <si>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</si>
  <si>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</si>
  <si>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</si>
  <si>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</si>
  <si>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</si>
  <si>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</si>
  <si>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</si>
  <si>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</si>
  <si>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</si>
  <si>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</si>
  <si>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</si>
  <si>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</si>
  <si>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</si>
  <si>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</si>
  <si>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</si>
  <si>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</si>
  <si>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</si>
  <si>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</si>
  <si>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</si>
  <si>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</si>
  <si>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</si>
  <si>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</si>
  <si>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</si>
  <si>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</si>
  <si>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</si>
  <si>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</si>
  <si>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</si>
  <si>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</si>
  <si>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</si>
  <si>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</si>
  <si>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</si>
  <si>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</si>
  <si>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</si>
  <si>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</si>
  <si>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</si>
  <si>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</si>
  <si>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</si>
  <si>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</si>
  <si>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</si>
  <si>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</si>
  <si>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</si>
  <si>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</si>
  <si>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</si>
  <si>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</si>
  <si>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</si>
  <si>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</si>
  <si>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</si>
  <si>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</si>
  <si>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</si>
  <si>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</si>
  <si>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</si>
  <si>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</si>
  <si>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</si>
  <si>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</si>
  <si>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</si>
  <si>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</si>
  <si>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</si>
  <si>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</si>
  <si>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</si>
  <si>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</si>
  <si>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</si>
  <si>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</si>
  <si>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</si>
  <si>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</si>
  <si>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</si>
  <si>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</si>
  <si>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</si>
  <si>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</si>
  <si>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</si>
  <si>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</si>
  <si>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</si>
  <si>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</si>
  <si>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</si>
  <si>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</si>
  <si>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</si>
  <si>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</si>
  <si>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</si>
  <si>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</si>
  <si>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</si>
  <si>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</si>
  <si>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</si>
  <si>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</si>
  <si>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</si>
  <si>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</si>
  <si>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</si>
  <si>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</si>
  <si>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</si>
  <si>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</si>
  <si>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</si>
  <si>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</si>
  <si>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</si>
  <si>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</si>
  <si>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</si>
  <si>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</si>
  <si>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</si>
  <si>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</si>
  <si>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</si>
  <si>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</si>
  <si>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</si>
  <si>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</si>
  <si>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</si>
  <si>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</si>
  <si>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</si>
  <si>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</si>
  <si>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</si>
  <si>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</si>
  <si>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</si>
  <si>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</si>
  <si>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</si>
  <si>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</si>
  <si>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</si>
  <si>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</si>
  <si>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</si>
  <si>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</si>
  <si>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</si>
  <si>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</si>
  <si>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</si>
  <si>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</si>
  <si>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</si>
  <si>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</si>
  <si>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</si>
  <si>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</si>
  <si>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</si>
  <si>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</si>
  <si>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</si>
  <si>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</si>
  <si>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</si>
  <si>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</si>
  <si>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</si>
  <si>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</si>
  <si>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</si>
  <si>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</si>
  <si>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</si>
  <si>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</si>
  <si>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</si>
  <si>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</si>
  <si>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</si>
  <si>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</si>
  <si>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</si>
  <si>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</si>
  <si>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</si>
  <si>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</si>
  <si>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</si>
  <si>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</si>
  <si>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</si>
  <si>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</si>
  <si>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</si>
  <si>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</si>
  <si>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</si>
  <si>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</si>
  <si>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</si>
  <si>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</si>
  <si>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</si>
  <si>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</si>
  <si>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</si>
  <si>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</si>
  <si>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</si>
  <si>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</si>
  <si>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</si>
  <si>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</si>
  <si>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</si>
  <si>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</si>
  <si>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</si>
  <si>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</si>
  <si>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</si>
  <si>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</si>
  <si>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</si>
  <si>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</si>
  <si>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</si>
  <si>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</si>
  <si>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</si>
  <si>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</si>
  <si>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</si>
  <si>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</si>
  <si>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</si>
  <si>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</si>
  <si>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</si>
  <si>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</si>
  <si>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</si>
  <si>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</si>
  <si>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</si>
  <si>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</si>
  <si>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</si>
  <si>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</si>
  <si>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</si>
  <si>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</si>
  <si>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</si>
  <si>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</si>
  <si>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</si>
  <si>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</si>
  <si>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</si>
  <si>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</si>
  <si>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</si>
  <si>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</si>
  <si>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</si>
  <si>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</si>
  <si>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</si>
  <si>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</si>
  <si>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</si>
  <si>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</si>
  <si>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</si>
  <si>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</si>
  <si>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</si>
  <si>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</si>
  <si>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</si>
  <si>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</si>
  <si>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</si>
  <si>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</si>
  <si>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</si>
  <si>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</si>
  <si>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</si>
  <si>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</si>
  <si>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</si>
  <si>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</si>
  <si>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</si>
  <si>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</si>
  <si>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</si>
  <si>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</si>
  <si>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</si>
  <si>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</si>
  <si>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</si>
  <si>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</si>
  <si>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</si>
  <si>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</si>
  <si>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</si>
  <si>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</si>
  <si>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</si>
  <si>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</si>
  <si>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</si>
  <si>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</si>
  <si>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</si>
  <si>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</si>
  <si>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</si>
  <si>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</si>
  <si>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</si>
  <si>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</si>
  <si>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</si>
  <si>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</si>
  <si>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</si>
  <si>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</si>
  <si>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</si>
  <si>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</si>
  <si>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</si>
  <si>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</si>
  <si>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</si>
  <si>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</si>
  <si>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</si>
  <si>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</si>
  <si>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</si>
  <si>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</si>
  <si>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</si>
  <si>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</si>
  <si>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</si>
  <si>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</si>
  <si>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</si>
  <si>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</si>
  <si>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</si>
  <si>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</si>
  <si>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</si>
  <si>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</si>
  <si>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</si>
  <si>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</si>
  <si>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</si>
  <si>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</si>
  <si>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</si>
  <si>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</si>
  <si>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</si>
  <si>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</si>
  <si>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</si>
  <si>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</si>
  <si>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</si>
  <si>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</si>
  <si>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</si>
  <si>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</si>
  <si>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</si>
  <si>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</si>
  <si>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</si>
  <si>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</si>
  <si>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</si>
  <si>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</si>
  <si>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</si>
  <si>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</si>
  <si>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</si>
  <si>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</si>
  <si>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</si>
  <si>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</si>
  <si>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</si>
  <si>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</si>
  <si>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</si>
  <si>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</si>
  <si>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</si>
  <si>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</si>
  <si>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</si>
  <si>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</si>
  <si>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</si>
  <si>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</si>
  <si>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</si>
  <si>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</si>
  <si>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</si>
  <si>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</si>
  <si>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</si>
  <si>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</si>
  <si>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</si>
  <si>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</si>
  <si>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</si>
  <si>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</si>
  <si>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</si>
  <si>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</si>
  <si>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</si>
  <si>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</si>
  <si>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</si>
  <si>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</si>
  <si>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</si>
  <si>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</si>
  <si>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</si>
  <si>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</si>
  <si>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</si>
  <si>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</si>
  <si>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</si>
  <si>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</si>
  <si>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</si>
  <si>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</si>
  <si>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</si>
  <si>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</si>
  <si>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</si>
  <si>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</si>
  <si>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</si>
  <si>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</si>
  <si>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</si>
  <si>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</si>
  <si>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</si>
  <si>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</si>
  <si>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</si>
  <si>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</si>
  <si>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</si>
  <si>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</si>
  <si>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</si>
  <si>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</si>
  <si>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</si>
  <si>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</si>
  <si>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</si>
  <si>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</si>
  <si>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</si>
  <si>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</si>
  <si>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</si>
  <si>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</si>
  <si>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</si>
  <si>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</si>
  <si>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</si>
  <si>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</si>
  <si>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</si>
  <si>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</si>
  <si>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</si>
  <si>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</si>
  <si>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</si>
  <si>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</si>
  <si>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</si>
  <si>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</si>
  <si>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</si>
  <si>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</si>
  <si>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</si>
  <si>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</si>
  <si>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</si>
  <si>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</si>
  <si>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</si>
  <si>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</si>
  <si>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</si>
  <si>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</si>
  <si>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</si>
  <si>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</si>
  <si>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</si>
  <si>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</si>
  <si>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</si>
  <si>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</si>
  <si>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</si>
  <si>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</si>
  <si>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</si>
  <si>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</si>
  <si>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</si>
  <si>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</si>
  <si>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</si>
  <si>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</si>
  <si>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</si>
  <si>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</si>
  <si>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</si>
  <si>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</si>
  <si>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</si>
  <si>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</si>
  <si>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</si>
  <si>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</si>
  <si>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</si>
  <si>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</si>
  <si>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</si>
  <si>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</si>
  <si>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</si>
  <si>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</si>
  <si>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</si>
  <si>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</si>
  <si>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</si>
  <si>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</si>
  <si>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</si>
  <si>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</si>
  <si>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</si>
  <si>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</si>
  <si>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</si>
  <si>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</si>
  <si>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</si>
  <si>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</si>
  <si>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</si>
  <si>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</si>
  <si>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</si>
  <si>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</si>
  <si>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</si>
  <si>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</si>
  <si>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</si>
  <si>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</si>
  <si>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</si>
  <si>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</si>
  <si>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</si>
  <si>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</si>
  <si>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</si>
  <si>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</si>
  <si>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</si>
  <si>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</si>
  <si>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</si>
  <si>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</si>
  <si>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</si>
  <si>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</si>
  <si>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</si>
  <si>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</si>
  <si>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</si>
  <si>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</si>
  <si>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</si>
  <si>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</si>
  <si>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</si>
  <si>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</si>
  <si>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</si>
  <si>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</si>
  <si>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</si>
  <si>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</si>
  <si>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</si>
  <si>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</si>
  <si>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</si>
  <si>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</si>
  <si>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</si>
  <si>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</si>
  <si>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</si>
  <si>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</si>
  <si>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</si>
  <si>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</si>
  <si>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</si>
  <si>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</si>
  <si>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</si>
  <si>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</si>
  <si>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</si>
  <si>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</si>
  <si>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</si>
  <si>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</si>
  <si>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</si>
  <si>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</si>
  <si>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</si>
  <si>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</si>
  <si>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</si>
  <si>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</si>
  <si>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</si>
  <si>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</si>
  <si>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</si>
  <si>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</si>
  <si>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</si>
  <si>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</si>
  <si>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</si>
  <si>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</si>
  <si>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</si>
  <si>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</si>
  <si>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</si>
  <si>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</si>
  <si>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</si>
  <si>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</si>
  <si>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</si>
  <si>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</si>
  <si>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</si>
  <si>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</si>
  <si>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</si>
  <si>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</si>
  <si>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</si>
  <si>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</si>
  <si>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</si>
  <si>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</si>
  <si>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</si>
  <si>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</si>
  <si>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</si>
  <si>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</si>
  <si>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</si>
  <si>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</si>
  <si>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</si>
  <si>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</si>
  <si>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</si>
  <si>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</si>
  <si>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</si>
  <si>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</si>
  <si>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</si>
  <si>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</si>
  <si>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</si>
  <si>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</si>
  <si>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</si>
  <si>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</si>
  <si>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</si>
  <si>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</si>
  <si>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</si>
  <si>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</si>
  <si>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</si>
  <si>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</si>
  <si>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</si>
  <si>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</si>
  <si>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</si>
  <si>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</si>
  <si>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</si>
  <si>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</si>
  <si>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</si>
  <si>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</si>
  <si>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</si>
  <si>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</si>
  <si>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</si>
  <si>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</si>
  <si>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</si>
  <si>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</si>
  <si>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</si>
  <si>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</si>
  <si>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</si>
  <si>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</si>
  <si>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</si>
  <si>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</si>
  <si>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</si>
  <si>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</si>
  <si>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</si>
  <si>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</si>
  <si>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</si>
  <si>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</si>
  <si>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</si>
  <si>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</si>
  <si>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</si>
  <si>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</si>
  <si>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</si>
  <si>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</si>
  <si>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</si>
  <si>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</si>
  <si>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</si>
  <si>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</si>
  <si>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</si>
  <si>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</si>
  <si>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</si>
  <si>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</si>
  <si>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</si>
  <si>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</si>
  <si>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</si>
  <si>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</si>
  <si>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</si>
  <si>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</si>
  <si>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</si>
  <si>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</si>
  <si>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</si>
  <si>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</si>
  <si>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</si>
  <si>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</si>
  <si>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</si>
  <si>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</si>
  <si>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</si>
  <si>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</si>
  <si>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</si>
  <si>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</si>
  <si>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</si>
  <si>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</si>
  <si>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</si>
  <si>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</si>
  <si>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</si>
  <si>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</si>
  <si>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</si>
  <si>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</si>
  <si>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</si>
  <si>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</si>
  <si>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</si>
  <si>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</si>
  <si>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</si>
  <si>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</si>
  <si>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</si>
  <si>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</si>
  <si>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</si>
  <si>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</si>
  <si>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</si>
  <si>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</si>
  <si>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</si>
  <si>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</si>
  <si>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</si>
  <si>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</si>
  <si>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</si>
  <si>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</si>
  <si>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</si>
  <si>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</si>
  <si>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</si>
  <si>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</si>
  <si>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</si>
  <si>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</si>
  <si>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</si>
  <si>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</si>
  <si>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</si>
  <si>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</si>
  <si>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</si>
  <si>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</si>
  <si>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</si>
  <si>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</si>
  <si>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</si>
  <si>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</si>
  <si>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</si>
  <si>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</si>
  <si>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</si>
  <si>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</si>
  <si>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</si>
  <si>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</si>
  <si>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</si>
  <si>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</si>
  <si>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</si>
  <si>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</si>
  <si>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</si>
  <si>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</si>
  <si>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</si>
  <si>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</si>
  <si>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</si>
  <si>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</si>
  <si>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</si>
  <si>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</si>
  <si>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</si>
  <si>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</si>
  <si>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</si>
  <si>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</si>
  <si>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</si>
  <si>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</si>
  <si>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</si>
  <si>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</si>
  <si>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</si>
  <si>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</si>
  <si>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</si>
  <si>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</si>
  <si>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</si>
  <si>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</si>
  <si>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</si>
  <si>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</si>
  <si>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</si>
  <si>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</si>
  <si>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</si>
  <si>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</si>
  <si>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</si>
  <si>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</si>
  <si>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</si>
  <si>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</si>
  <si>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</si>
  <si>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</si>
  <si>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</si>
  <si>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</si>
  <si>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</si>
  <si>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</si>
  <si>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</si>
  <si>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</si>
  <si>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</si>
  <si>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</si>
  <si>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</si>
  <si>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</si>
  <si>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</si>
  <si>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</si>
  <si>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</si>
  <si>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</si>
  <si>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</si>
  <si>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</si>
  <si>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</si>
  <si>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</si>
  <si>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</si>
  <si>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</si>
  <si>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</si>
  <si>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</si>
  <si>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</si>
  <si>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</si>
  <si>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</si>
  <si>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</si>
  <si>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</si>
  <si>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</si>
  <si>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</si>
  <si>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</si>
  <si>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</si>
  <si>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</si>
  <si>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</si>
  <si>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</si>
  <si>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</si>
  <si>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</si>
  <si>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</si>
  <si>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</si>
  <si>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</si>
  <si>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</si>
  <si>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</si>
  <si>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</si>
  <si>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</si>
  <si>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</si>
  <si>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</si>
  <si>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</si>
  <si>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</si>
  <si>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</si>
  <si>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</si>
  <si>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</si>
  <si>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</si>
  <si>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</si>
  <si>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</si>
  <si>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</si>
  <si>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</si>
  <si>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</si>
  <si>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</si>
  <si>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</si>
  <si>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</si>
  <si>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</si>
  <si>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</si>
  <si>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</si>
  <si>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</si>
  <si>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</si>
  <si>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</si>
  <si>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</si>
  <si>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</si>
  <si>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</si>
  <si>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</si>
  <si>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</si>
  <si>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</si>
  <si>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</si>
  <si>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</si>
  <si>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</si>
  <si>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</si>
  <si>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</si>
  <si>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</si>
  <si>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</si>
  <si>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</si>
  <si>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</si>
  <si>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</si>
  <si>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</si>
  <si>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</si>
  <si>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</si>
  <si>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</si>
  <si>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</si>
  <si>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</si>
  <si>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</si>
  <si>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</si>
  <si>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</si>
  <si>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</si>
  <si>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</si>
  <si>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</si>
  <si>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</si>
  <si>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</si>
  <si>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</si>
  <si>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</si>
  <si>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</si>
  <si>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</si>
  <si>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</si>
  <si>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</si>
  <si>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</si>
  <si>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</si>
  <si>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</si>
  <si>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</si>
  <si>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</si>
  <si>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</si>
  <si>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</si>
  <si>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</si>
  <si>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</si>
  <si>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</si>
  <si>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</si>
  <si>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</si>
  <si>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</si>
  <si>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</si>
  <si>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</si>
  <si>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</si>
  <si>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</si>
  <si>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</si>
  <si>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</si>
  <si>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</si>
  <si>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</si>
  <si>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</si>
  <si>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</si>
  <si>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</si>
  <si>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</si>
  <si>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</si>
  <si>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</si>
  <si>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</si>
  <si>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</si>
  <si>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</si>
  <si>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</si>
  <si>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</si>
  <si>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</si>
  <si>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</si>
  <si>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</si>
  <si>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</si>
  <si>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</si>
  <si>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</si>
  <si>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</si>
  <si>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</si>
  <si>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</si>
  <si>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</si>
  <si>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</si>
  <si>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</si>
  <si>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</si>
  <si>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</si>
  <si>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</si>
  <si>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</si>
  <si>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</si>
  <si>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</si>
  <si>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</si>
  <si>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</si>
  <si>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</si>
  <si>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</si>
  <si>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</si>
  <si>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</si>
  <si>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</si>
  <si>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</si>
  <si>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</si>
  <si>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</si>
  <si>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</si>
  <si>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</si>
  <si>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</si>
  <si>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</si>
  <si>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</si>
  <si>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</si>
  <si>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</si>
  <si>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</si>
  <si>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</si>
  <si>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</si>
  <si>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</si>
  <si>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</si>
  <si>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</si>
  <si>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</si>
  <si>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</si>
  <si>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</si>
  <si>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</si>
  <si>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Morgan</t>
  </si>
  <si>
    <t>Franklin CUSD 1</t>
  </si>
  <si>
    <t>110 State Street</t>
  </si>
  <si>
    <t>Franklin</t>
  </si>
  <si>
    <t>kallen@franklinhigh.com</t>
  </si>
  <si>
    <t>Andy Stremlau</t>
  </si>
  <si>
    <t>astremlau@franklinhigh.com</t>
  </si>
  <si>
    <t>217-675-2395</t>
  </si>
  <si>
    <t>217-675-2396</t>
  </si>
  <si>
    <t>Scheffel Boyle</t>
  </si>
  <si>
    <t>Kimberly S. Loy</t>
  </si>
  <si>
    <t>106 W. County Road</t>
  </si>
  <si>
    <t>Jerseyville</t>
  </si>
  <si>
    <t>618-498-6841</t>
  </si>
  <si>
    <t>618-498-6842</t>
  </si>
  <si>
    <t>065.025900</t>
  </si>
  <si>
    <t>kim.loy@scheffelboyle.com</t>
  </si>
  <si>
    <t>In addition to the financial statements being prepared on the regulatory, cash basis of accounting, the District has omitted disclosures required by GASB 45 and GASB 54.</t>
  </si>
  <si>
    <t>Waverly CUSD #6</t>
  </si>
  <si>
    <t>Four Rivers Special Education District</t>
  </si>
  <si>
    <t>CACC</t>
  </si>
  <si>
    <t>Waverly CUSD #6 &amp; New Berlin CUSD #16</t>
  </si>
  <si>
    <t>No barriers to implementation.</t>
  </si>
  <si>
    <t>Page 12, Line 171, Other Restricted Revenue from State Sources</t>
  </si>
  <si>
    <t>Education - $750 State Library Grant</t>
  </si>
  <si>
    <t>Page 15, Line 41, Other Support Services - Pupils</t>
  </si>
  <si>
    <t>Education - Supplies &amp; Materials - $2,465 Graduation &amp; Student Awards Expense</t>
  </si>
  <si>
    <t>Page 16, Line 56, Other Support Services - School Admin</t>
  </si>
  <si>
    <t>Education - Salaries - $46,213 Principal's Secretary Salary</t>
  </si>
  <si>
    <t>Education - Employee Benefits - $9,500 Principal's Secretary Health Benefits</t>
  </si>
  <si>
    <t>Page 20, Line 254, Other Support Services - School Administration</t>
  </si>
  <si>
    <t>Municipal Retirement/Social Security Fund - Employee Benefits - $5,351 HS Secretary IMRF</t>
  </si>
  <si>
    <t>Municipal Retirement/Social Security Fund - Employee Benefits - $2,865 HS Secretary FICA</t>
  </si>
  <si>
    <t>Municipal Retirement/Social Security Fund - Employee Benefits - $670 HS Secretary Medicare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</si>
</sst>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0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2095500</xdr:colOff>
          <xdr:row>1</xdr:row>
          <xdr:rowOff>60614</xdr:rowOff>
        </xdr:from>
        <xdr:to>
          <xdr:col>1</xdr:col>
          <xdr:colOff>117764</xdr:colOff>
          <xdr:row>5</xdr:row>
          <xdr:rowOff>98714</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1039091</xdr:colOff>
          <xdr:row>1</xdr:row>
          <xdr:rowOff>43296</xdr:rowOff>
        </xdr:from>
        <xdr:to>
          <xdr:col>0</xdr:col>
          <xdr:colOff>1953491</xdr:colOff>
          <xdr:row>5</xdr:row>
          <xdr:rowOff>81396</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9" t="s">
        <v>1961</v>
      </c>
      <c r="B3" s="1880"/>
      <c r="C3" s="1880"/>
      <c r="D3" s="1881"/>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2087</v>
      </c>
      <c r="C5" s="179" t="s">
        <v>1083</v>
      </c>
      <c r="D5" s="363"/>
      <c r="E5" s="363"/>
      <c r="H5" s="193"/>
      <c r="I5" s="2094" t="s">
        <v>788</v>
      </c>
      <c r="J5" s="2093"/>
      <c r="K5" s="2093"/>
      <c r="L5" s="2093"/>
      <c r="M5" s="2093"/>
      <c r="N5" s="2093"/>
      <c r="O5" s="2093"/>
      <c r="P5" s="2093"/>
      <c r="Q5" s="2093"/>
      <c r="R5" s="2093"/>
      <c r="S5" s="2093"/>
    </row>
    <row r="6" spans="1:28" ht="14.1" customHeight="1" x14ac:dyDescent="0.2">
      <c r="B6" s="445"/>
      <c r="C6" s="179" t="s">
        <v>1084</v>
      </c>
      <c r="D6" s="363"/>
      <c r="E6" s="363"/>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4"/>
      <c r="K11" s="181"/>
      <c r="O11" s="1764" t="s">
        <v>2087</v>
      </c>
      <c r="P11" s="379" t="s">
        <v>225</v>
      </c>
      <c r="Q11" s="184"/>
      <c r="R11" s="182"/>
      <c r="S11" s="181"/>
      <c r="T11" s="2109"/>
      <c r="U11" s="2110"/>
      <c r="V11" s="2110"/>
      <c r="W11" s="2110"/>
      <c r="X11" s="2110"/>
      <c r="Y11" s="2110"/>
      <c r="Z11" s="2110"/>
      <c r="AA11" s="2111"/>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18">
        <v>1069001026</v>
      </c>
      <c r="B13" s="2119"/>
      <c r="C13" s="2119"/>
      <c r="D13" s="2119"/>
      <c r="E13" s="2119"/>
      <c r="F13" s="2119"/>
      <c r="G13" s="2119"/>
      <c r="H13" s="2120"/>
      <c r="I13" s="185"/>
      <c r="J13" s="184"/>
      <c r="K13" s="182"/>
      <c r="L13" s="184"/>
      <c r="M13" s="184"/>
      <c r="N13" s="184"/>
      <c r="O13" s="184"/>
      <c r="P13" s="184"/>
      <c r="Q13" s="184"/>
      <c r="R13" s="184"/>
      <c r="S13" s="184"/>
      <c r="T13" s="2123" t="s">
        <v>2097</v>
      </c>
      <c r="U13" s="2124"/>
      <c r="V13" s="2124"/>
      <c r="W13" s="2124"/>
      <c r="X13" s="2124"/>
      <c r="Y13" s="2125"/>
      <c r="Z13" s="2125"/>
      <c r="AA13" s="2126"/>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2" t="s">
        <v>2088</v>
      </c>
      <c r="B15" s="2121"/>
      <c r="C15" s="2121"/>
      <c r="D15" s="2121"/>
      <c r="E15" s="2121"/>
      <c r="F15" s="2121"/>
      <c r="G15" s="2121"/>
      <c r="H15" s="2122"/>
      <c r="T15" s="2053" t="s">
        <v>2098</v>
      </c>
      <c r="U15" s="2074"/>
      <c r="V15" s="2074"/>
      <c r="W15" s="2074"/>
      <c r="X15" s="2074"/>
      <c r="Y15" s="2127"/>
      <c r="Z15" s="2127"/>
      <c r="AA15" s="212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8" t="s">
        <v>2089</v>
      </c>
      <c r="B17" s="2079"/>
      <c r="C17" s="2079"/>
      <c r="D17" s="2079"/>
      <c r="E17" s="2079"/>
      <c r="F17" s="2079"/>
      <c r="G17" s="2079"/>
      <c r="H17" s="2104"/>
      <c r="T17" s="2132" t="s">
        <v>2099</v>
      </c>
      <c r="U17" s="2133"/>
      <c r="V17" s="2133"/>
      <c r="W17" s="2133"/>
      <c r="X17" s="2133"/>
      <c r="Y17" s="2133"/>
      <c r="Z17" s="2133"/>
      <c r="AA17" s="2134"/>
    </row>
    <row r="18" spans="1:27" ht="13.5" customHeight="1" x14ac:dyDescent="0.2">
      <c r="A18" s="364" t="s">
        <v>627</v>
      </c>
      <c r="B18" s="346"/>
      <c r="C18" s="342"/>
      <c r="D18" s="346"/>
      <c r="E18" s="346"/>
      <c r="F18" s="346"/>
      <c r="G18" s="346"/>
      <c r="H18" s="276"/>
      <c r="I18" s="2103" t="s">
        <v>784</v>
      </c>
      <c r="J18" s="2062"/>
      <c r="K18" s="2062"/>
      <c r="L18" s="2062"/>
      <c r="M18" s="2062"/>
      <c r="N18" s="2062"/>
      <c r="O18" s="2062"/>
      <c r="P18" s="2062"/>
      <c r="Q18" s="2062"/>
      <c r="R18" s="2062"/>
      <c r="S18" s="2063"/>
      <c r="T18" s="364" t="s">
        <v>827</v>
      </c>
      <c r="U18" s="271"/>
      <c r="V18" s="342"/>
      <c r="W18" s="270"/>
      <c r="X18" s="364" t="s">
        <v>306</v>
      </c>
      <c r="Y18" s="351"/>
      <c r="Z18" s="1977" t="s">
        <v>785</v>
      </c>
      <c r="AA18" s="201"/>
    </row>
    <row r="19" spans="1:27" ht="13.5" customHeight="1" x14ac:dyDescent="0.2">
      <c r="A19" s="2072" t="s">
        <v>2090</v>
      </c>
      <c r="B19" s="2070"/>
      <c r="C19" s="2070"/>
      <c r="D19" s="2070"/>
      <c r="E19" s="2070"/>
      <c r="F19" s="2070"/>
      <c r="G19" s="2070"/>
      <c r="H19" s="2052"/>
      <c r="I19" s="184"/>
      <c r="J19" s="378"/>
      <c r="K19" s="195"/>
      <c r="L19" s="193"/>
      <c r="M19" s="659" t="s">
        <v>360</v>
      </c>
      <c r="P19" s="181"/>
      <c r="Q19" s="181"/>
      <c r="R19" s="181"/>
      <c r="S19" s="185"/>
      <c r="T19" s="2072" t="s">
        <v>2100</v>
      </c>
      <c r="U19" s="2051"/>
      <c r="V19" s="2051"/>
      <c r="W19" s="2052"/>
      <c r="X19" s="2069" t="s">
        <v>2046</v>
      </c>
      <c r="Y19" s="2131"/>
      <c r="Z19" s="2129">
        <v>62052</v>
      </c>
      <c r="AA19" s="213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0" t="s">
        <v>2091</v>
      </c>
      <c r="B21" s="2051"/>
      <c r="C21" s="2051"/>
      <c r="D21" s="2051"/>
      <c r="E21" s="2051"/>
      <c r="F21" s="2051"/>
      <c r="G21" s="2051"/>
      <c r="H21" s="2052"/>
      <c r="I21" s="2098" t="s">
        <v>786</v>
      </c>
      <c r="J21" s="2093"/>
      <c r="K21" s="2093"/>
      <c r="L21" s="2093"/>
      <c r="M21" s="2093"/>
      <c r="N21" s="2093"/>
      <c r="O21" s="2093"/>
      <c r="P21" s="2093"/>
      <c r="Q21" s="2093"/>
      <c r="R21" s="2093"/>
      <c r="S21" s="2099"/>
      <c r="T21" s="2078" t="s">
        <v>2101</v>
      </c>
      <c r="U21" s="2139"/>
      <c r="V21" s="2139"/>
      <c r="W21" s="2139"/>
      <c r="X21" s="2144" t="s">
        <v>2102</v>
      </c>
      <c r="Y21" s="2142"/>
      <c r="Z21" s="2142"/>
      <c r="AA21" s="2143"/>
    </row>
    <row r="22" spans="1:27" ht="13.5" customHeight="1" x14ac:dyDescent="0.2">
      <c r="A22" s="366" t="s">
        <v>628</v>
      </c>
      <c r="B22" s="279"/>
      <c r="C22" s="279"/>
      <c r="D22" s="279"/>
      <c r="E22" s="279"/>
      <c r="F22" s="279"/>
      <c r="G22" s="279"/>
      <c r="H22" s="280"/>
      <c r="I22" s="2100" t="s">
        <v>1806</v>
      </c>
      <c r="J22" s="2101"/>
      <c r="K22" s="2101"/>
      <c r="L22" s="2101"/>
      <c r="M22" s="2101"/>
      <c r="N22" s="2101"/>
      <c r="O22" s="2101"/>
      <c r="P22" s="2101"/>
      <c r="Q22" s="2101"/>
      <c r="R22" s="2101"/>
      <c r="S22" s="2102"/>
      <c r="T22" s="364" t="s">
        <v>2042</v>
      </c>
      <c r="U22" s="271"/>
      <c r="V22" s="342"/>
      <c r="W22" s="271"/>
      <c r="X22" s="1978" t="s">
        <v>1633</v>
      </c>
      <c r="Z22" s="200"/>
      <c r="AA22" s="201"/>
    </row>
    <row r="23" spans="1:27" ht="13.5" customHeight="1" x14ac:dyDescent="0.2">
      <c r="A23" s="2095" t="s">
        <v>2092</v>
      </c>
      <c r="B23" s="2096"/>
      <c r="C23" s="2096"/>
      <c r="D23" s="2096"/>
      <c r="E23" s="2096"/>
      <c r="F23" s="2096"/>
      <c r="G23" s="2096"/>
      <c r="H23" s="2097"/>
      <c r="T23" s="2138" t="s">
        <v>2103</v>
      </c>
      <c r="U23" s="2139"/>
      <c r="V23" s="2139"/>
      <c r="W23" s="2139"/>
      <c r="X23" s="2141">
        <v>43373</v>
      </c>
      <c r="Y23" s="2142"/>
      <c r="Z23" s="2142"/>
      <c r="AA23" s="2143"/>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62638</v>
      </c>
      <c r="B25" s="2051"/>
      <c r="C25" s="2051"/>
      <c r="D25" s="2051"/>
      <c r="E25" s="2051"/>
      <c r="F25" s="2051"/>
      <c r="G25" s="2051"/>
      <c r="H25" s="2052"/>
      <c r="I25" s="660"/>
      <c r="J25" s="204"/>
      <c r="K25" s="204"/>
      <c r="L25" s="204"/>
      <c r="M25" s="204"/>
      <c r="N25" s="204"/>
      <c r="O25" s="204"/>
      <c r="P25" s="204"/>
      <c r="Q25" s="204"/>
      <c r="R25" s="204"/>
      <c r="S25" s="205"/>
      <c r="T25" s="2135" t="s">
        <v>2104</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0"/>
      <c r="Q35" s="2051"/>
      <c r="R35" s="2051"/>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8" t="s">
        <v>2093</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2"/>
      <c r="D39" s="339"/>
      <c r="E39" s="339"/>
      <c r="F39" s="349"/>
      <c r="G39" s="339"/>
      <c r="H39" s="276"/>
      <c r="I39" s="2056" t="s">
        <v>628</v>
      </c>
      <c r="J39" s="2057"/>
      <c r="K39" s="2057"/>
      <c r="L39" s="2057"/>
      <c r="M39" s="2057"/>
      <c r="N39" s="336"/>
      <c r="O39" s="342"/>
      <c r="P39" s="342"/>
      <c r="Q39" s="348"/>
      <c r="R39" s="342"/>
      <c r="S39" s="276"/>
      <c r="T39" s="342" t="s">
        <v>628</v>
      </c>
      <c r="U39" s="271"/>
      <c r="V39" s="342"/>
      <c r="W39" s="270"/>
      <c r="X39" s="348"/>
      <c r="Y39" s="200"/>
      <c r="Z39" s="200"/>
      <c r="AA39" s="201"/>
    </row>
    <row r="40" spans="1:27" ht="13.5" customHeight="1" x14ac:dyDescent="0.2">
      <c r="A40" s="2064" t="s">
        <v>2094</v>
      </c>
      <c r="B40" s="2065"/>
      <c r="C40" s="2066"/>
      <c r="D40" s="2066"/>
      <c r="E40" s="2066"/>
      <c r="F40" s="2067"/>
      <c r="G40" s="2067"/>
      <c r="H40" s="2068"/>
      <c r="I40" s="2081"/>
      <c r="J40" s="2082"/>
      <c r="K40" s="2082"/>
      <c r="L40" s="2082"/>
      <c r="M40" s="2082"/>
      <c r="N40" s="2082"/>
      <c r="O40" s="2082"/>
      <c r="P40" s="2082"/>
      <c r="Q40" s="2082"/>
      <c r="R40" s="2082"/>
      <c r="S40" s="2083"/>
      <c r="T40" s="2081"/>
      <c r="U40" s="2140"/>
      <c r="V40" s="2082"/>
      <c r="W40" s="2082"/>
      <c r="X40" s="2082"/>
      <c r="Y40" s="2082"/>
      <c r="Z40" s="2082"/>
      <c r="AA40" s="208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2" t="s">
        <v>2095</v>
      </c>
      <c r="B42" s="2051"/>
      <c r="C42" s="2052"/>
      <c r="D42" s="2069" t="s">
        <v>2096</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21"/>
      <c r="D3" s="717"/>
      <c r="E3" s="404"/>
    </row>
    <row r="4" spans="1:9" x14ac:dyDescent="0.2">
      <c r="A4" s="7"/>
      <c r="B4" s="398"/>
      <c r="C4" s="2162" t="s">
        <v>497</v>
      </c>
      <c r="D4" s="2163"/>
      <c r="E4" s="2163"/>
      <c r="F4" s="2163"/>
      <c r="G4" s="2163"/>
      <c r="H4" s="2163"/>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7" t="s">
        <v>2053</v>
      </c>
      <c r="B33" s="2158"/>
      <c r="C33" s="2158"/>
      <c r="D33" s="2158"/>
      <c r="E33" s="2159"/>
      <c r="F33" s="2159"/>
      <c r="G33" s="2159"/>
      <c r="H33" s="2159"/>
      <c r="I33" s="215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8" t="s">
        <v>2087</v>
      </c>
      <c r="C51" s="627">
        <v>22</v>
      </c>
      <c r="D51" s="389" t="s">
        <v>1868</v>
      </c>
      <c r="E51" s="27"/>
      <c r="F51" s="1612"/>
      <c r="G51" s="1787" t="s">
        <v>1867</v>
      </c>
      <c r="H51" s="2036">
        <v>35370</v>
      </c>
      <c r="I51" s="9" t="s">
        <v>1917</v>
      </c>
    </row>
    <row r="52" spans="1:9" s="33" customFormat="1" x14ac:dyDescent="0.2">
      <c r="A52" s="30"/>
      <c r="B52" s="2048" t="s">
        <v>2087</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4" t="s">
        <v>2105</v>
      </c>
      <c r="C55" s="2165"/>
      <c r="D55" s="2165"/>
      <c r="E55" s="2165"/>
      <c r="F55" s="2165"/>
      <c r="G55" s="2165"/>
      <c r="H55" s="2166"/>
      <c r="I55" s="3"/>
    </row>
    <row r="56" spans="1:9" s="33" customFormat="1" x14ac:dyDescent="0.2">
      <c r="A56" s="1796"/>
      <c r="B56" s="2167"/>
      <c r="C56" s="2168"/>
      <c r="D56" s="2168"/>
      <c r="E56" s="2168"/>
      <c r="F56" s="2168"/>
      <c r="G56" s="2168"/>
      <c r="H56" s="2169"/>
      <c r="I56" s="3"/>
    </row>
    <row r="57" spans="1:9" s="33" customFormat="1" x14ac:dyDescent="0.2">
      <c r="A57" s="1796"/>
      <c r="B57" s="2167"/>
      <c r="C57" s="2168"/>
      <c r="D57" s="2168"/>
      <c r="E57" s="2168"/>
      <c r="F57" s="2168"/>
      <c r="G57" s="2168"/>
      <c r="H57" s="2169"/>
      <c r="I57" s="3"/>
    </row>
    <row r="58" spans="1:9" s="33" customFormat="1" x14ac:dyDescent="0.2">
      <c r="A58" s="1796"/>
      <c r="B58" s="2167"/>
      <c r="C58" s="2168"/>
      <c r="D58" s="2168"/>
      <c r="E58" s="2168"/>
      <c r="F58" s="2168"/>
      <c r="G58" s="2168"/>
      <c r="H58" s="2169"/>
      <c r="I58" s="3"/>
    </row>
    <row r="59" spans="1:9" s="33" customFormat="1" x14ac:dyDescent="0.2">
      <c r="A59" s="1796"/>
      <c r="B59" s="2167"/>
      <c r="C59" s="2168"/>
      <c r="D59" s="2168"/>
      <c r="E59" s="2168"/>
      <c r="F59" s="2168"/>
      <c r="G59" s="2168"/>
      <c r="H59" s="2169"/>
      <c r="I59" s="3"/>
    </row>
    <row r="60" spans="1:9" s="33" customFormat="1" x14ac:dyDescent="0.2">
      <c r="A60" s="1796"/>
      <c r="B60" s="2167"/>
      <c r="C60" s="2168"/>
      <c r="D60" s="2168"/>
      <c r="E60" s="2168"/>
      <c r="F60" s="2168"/>
      <c r="G60" s="2168"/>
      <c r="H60" s="2169"/>
      <c r="I60" s="3"/>
    </row>
    <row r="61" spans="1:9" s="33" customFormat="1" x14ac:dyDescent="0.2">
      <c r="A61" s="1796"/>
      <c r="B61" s="2167"/>
      <c r="C61" s="2168"/>
      <c r="D61" s="2168"/>
      <c r="E61" s="2168"/>
      <c r="F61" s="2168"/>
      <c r="G61" s="2168"/>
      <c r="H61" s="2169"/>
      <c r="I61" s="3"/>
    </row>
    <row r="62" spans="1:9" s="33" customFormat="1" x14ac:dyDescent="0.2">
      <c r="A62" s="1796"/>
      <c r="B62" s="2167"/>
      <c r="C62" s="2168"/>
      <c r="D62" s="2168"/>
      <c r="E62" s="2168"/>
      <c r="F62" s="2168"/>
      <c r="G62" s="2168"/>
      <c r="H62" s="2169"/>
      <c r="I62" s="3"/>
    </row>
    <row r="63" spans="1:9" s="33" customFormat="1" x14ac:dyDescent="0.2">
      <c r="A63" s="1796"/>
      <c r="B63" s="2167"/>
      <c r="C63" s="2168"/>
      <c r="D63" s="2168"/>
      <c r="E63" s="2168"/>
      <c r="F63" s="2168"/>
      <c r="G63" s="2168"/>
      <c r="H63" s="2169"/>
      <c r="I63" s="3"/>
    </row>
    <row r="64" spans="1:9" s="33" customFormat="1" x14ac:dyDescent="0.2">
      <c r="A64" s="1796"/>
      <c r="B64" s="2167"/>
      <c r="C64" s="2168"/>
      <c r="D64" s="2168"/>
      <c r="E64" s="2168"/>
      <c r="F64" s="2168"/>
      <c r="G64" s="2168"/>
      <c r="H64" s="2169"/>
      <c r="I64" s="3"/>
    </row>
    <row r="65" spans="1:9" s="33" customFormat="1" ht="9" customHeight="1" x14ac:dyDescent="0.2">
      <c r="A65" s="1797"/>
      <c r="B65" s="2170"/>
      <c r="C65" s="2171"/>
      <c r="D65" s="2171"/>
      <c r="E65" s="2171"/>
      <c r="F65" s="2171"/>
      <c r="G65" s="2171"/>
      <c r="H65" s="2172"/>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7" t="s">
        <v>1639</v>
      </c>
      <c r="B68" s="2160"/>
      <c r="C68" s="2160"/>
      <c r="D68" s="2160"/>
      <c r="E68" s="2161"/>
      <c r="F68" s="2161"/>
      <c r="G68" s="2161"/>
      <c r="H68" s="2161"/>
      <c r="I68" s="2161"/>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6" t="s">
        <v>1635</v>
      </c>
      <c r="B81" s="2176"/>
      <c r="C81" s="2176"/>
      <c r="D81" s="2177"/>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3"/>
      <c r="C100" s="2174"/>
      <c r="D100" s="2174"/>
      <c r="E100" s="2174"/>
      <c r="F100" s="2174"/>
      <c r="G100" s="2174"/>
      <c r="H100" s="2175"/>
      <c r="I100" s="1538"/>
    </row>
    <row r="101" spans="1:9" s="33" customFormat="1" ht="11.25" customHeight="1" x14ac:dyDescent="0.2">
      <c r="A101" s="1581"/>
      <c r="B101" s="2152"/>
      <c r="C101" s="2153"/>
      <c r="D101" s="2153"/>
      <c r="E101" s="2153"/>
      <c r="F101" s="2153"/>
      <c r="G101" s="2153"/>
      <c r="H101" s="2154"/>
      <c r="I101" s="1538"/>
    </row>
    <row r="102" spans="1:9" s="33" customFormat="1" ht="11.25" customHeight="1" x14ac:dyDescent="0.2">
      <c r="A102" s="1581"/>
      <c r="B102" s="2152"/>
      <c r="C102" s="2153"/>
      <c r="D102" s="2153"/>
      <c r="E102" s="2153"/>
      <c r="F102" s="2153"/>
      <c r="G102" s="2153"/>
      <c r="H102" s="2154"/>
      <c r="I102" s="1538"/>
    </row>
    <row r="103" spans="1:9" s="33" customFormat="1" x14ac:dyDescent="0.2">
      <c r="A103" s="1581"/>
      <c r="B103" s="2152"/>
      <c r="C103" s="2153"/>
      <c r="D103" s="2153"/>
      <c r="E103" s="2153"/>
      <c r="F103" s="2153"/>
      <c r="G103" s="2153"/>
      <c r="H103" s="2154"/>
      <c r="I103" s="1538"/>
    </row>
    <row r="104" spans="1:9" s="33" customFormat="1" ht="11.25" customHeight="1" x14ac:dyDescent="0.2">
      <c r="A104" s="1581"/>
      <c r="B104" s="2152"/>
      <c r="C104" s="2153"/>
      <c r="D104" s="2153"/>
      <c r="E104" s="2153"/>
      <c r="F104" s="2153"/>
      <c r="G104" s="2153"/>
      <c r="H104" s="2154"/>
      <c r="I104" s="1538"/>
    </row>
    <row r="105" spans="1:9" s="33" customFormat="1" ht="11.25" customHeight="1" x14ac:dyDescent="0.2">
      <c r="A105" s="1581"/>
      <c r="B105" s="2152"/>
      <c r="C105" s="2153"/>
      <c r="D105" s="2153"/>
      <c r="E105" s="2153"/>
      <c r="F105" s="2153"/>
      <c r="G105" s="2153"/>
      <c r="H105" s="2154"/>
      <c r="I105" s="1538"/>
    </row>
    <row r="106" spans="1:9" s="33" customFormat="1" ht="11.25" customHeight="1" x14ac:dyDescent="0.2">
      <c r="A106" s="1581"/>
      <c r="B106" s="2152"/>
      <c r="C106" s="2153"/>
      <c r="D106" s="2153"/>
      <c r="E106" s="2153"/>
      <c r="F106" s="2153"/>
      <c r="G106" s="2153"/>
      <c r="H106" s="2154"/>
      <c r="I106" s="1538"/>
    </row>
    <row r="107" spans="1:9" s="33" customFormat="1" ht="11.25" customHeight="1" x14ac:dyDescent="0.2">
      <c r="A107" s="1581"/>
      <c r="B107" s="2152"/>
      <c r="C107" s="2153"/>
      <c r="D107" s="2153"/>
      <c r="E107" s="2153"/>
      <c r="F107" s="2153"/>
      <c r="G107" s="2153"/>
      <c r="H107" s="2154"/>
      <c r="I107" s="1576"/>
    </row>
    <row r="108" spans="1:9" s="33" customFormat="1" ht="11.25" customHeight="1" x14ac:dyDescent="0.2">
      <c r="A108" s="1581"/>
      <c r="B108" s="2152"/>
      <c r="C108" s="2153"/>
      <c r="D108" s="2153"/>
      <c r="E108" s="2153"/>
      <c r="F108" s="2153"/>
      <c r="G108" s="2153"/>
      <c r="H108" s="2154"/>
      <c r="I108" s="1538"/>
    </row>
    <row r="109" spans="1:9" s="33" customFormat="1" ht="11.25" customHeight="1" x14ac:dyDescent="0.2">
      <c r="A109" s="1581"/>
      <c r="B109" s="2152"/>
      <c r="C109" s="2153"/>
      <c r="D109" s="2153"/>
      <c r="E109" s="2153"/>
      <c r="F109" s="2153"/>
      <c r="G109" s="2153"/>
      <c r="H109" s="2154"/>
      <c r="I109" s="1538"/>
    </row>
    <row r="110" spans="1:9" s="33" customFormat="1" ht="11.25" customHeight="1" x14ac:dyDescent="0.2">
      <c r="A110" s="1581"/>
      <c r="B110" s="2145"/>
      <c r="C110" s="2146"/>
      <c r="D110" s="2146"/>
      <c r="E110" s="2146"/>
      <c r="F110" s="2146"/>
      <c r="G110" s="2146"/>
      <c r="H110" s="214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8" t="s">
        <v>2097</v>
      </c>
      <c r="D112" s="2148"/>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9" t="s">
        <v>1648</v>
      </c>
      <c r="D115" s="2150"/>
      <c r="E115" s="2151"/>
      <c r="F115" s="2151"/>
      <c r="G115" s="2151"/>
      <c r="H115" s="2151"/>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55933792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3.30704E-2</v>
      </c>
      <c r="E10" s="100" t="s">
        <v>1186</v>
      </c>
      <c r="F10" s="472">
        <v>6.6382000000000004E-3</v>
      </c>
      <c r="G10" s="100" t="s">
        <v>1186</v>
      </c>
      <c r="H10" s="472">
        <v>2.7588000000000001E-3</v>
      </c>
      <c r="I10" s="100" t="s">
        <v>1187</v>
      </c>
      <c r="J10" s="473">
        <f>ROUND(D10+F10+H10,5)</f>
        <v>4.2470000000000001E-2</v>
      </c>
      <c r="K10" s="93"/>
      <c r="L10" s="472">
        <v>3.4489999999999998E-4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3487573</v>
      </c>
      <c r="E16" s="100"/>
      <c r="F16" s="82">
        <f>SUM('Acct Summary 7-8'!C17,'Acct Summary 7-8'!D17,'Acct Summary 7-8'!F17)</f>
        <v>3732987</v>
      </c>
      <c r="G16" s="100"/>
      <c r="H16" s="82">
        <f>SUM(D16-F16)</f>
        <v>-245414</v>
      </c>
      <c r="I16" s="93"/>
      <c r="J16" s="82">
        <f>SUM('Acct Summary 7-8'!C81,'Acct Summary 7-8'!D81,'Acct Summary 7-8'!F81,'Acct Summary 7-8'!I81)</f>
        <v>3582316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7718863.296000001</v>
      </c>
      <c r="I31" s="332"/>
      <c r="J31" s="93"/>
      <c r="K31" s="93"/>
      <c r="L31" s="93"/>
      <c r="M31" s="93"/>
    </row>
    <row r="32" spans="1:13" ht="13.35" customHeight="1" x14ac:dyDescent="0.2">
      <c r="B32" s="2049"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0"/>
      <c r="D61" s="219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Franklin CUSD 1</v>
      </c>
      <c r="E7" s="136"/>
      <c r="G7" s="137"/>
      <c r="H7" s="138"/>
      <c r="I7" s="138"/>
      <c r="J7" s="138"/>
      <c r="K7" s="138"/>
      <c r="L7"/>
      <c r="M7"/>
      <c r="N7"/>
      <c r="O7"/>
      <c r="P7"/>
    </row>
    <row r="8" spans="1:18" ht="12.75" x14ac:dyDescent="0.2">
      <c r="A8"/>
      <c r="B8"/>
      <c r="C8" s="134" t="s">
        <v>1341</v>
      </c>
      <c r="D8" s="139">
        <f>COVER!A13</f>
        <v>1069001026</v>
      </c>
      <c r="E8" s="140"/>
      <c r="G8"/>
      <c r="H8"/>
      <c r="I8"/>
      <c r="J8"/>
      <c r="K8"/>
      <c r="L8"/>
      <c r="M8"/>
      <c r="N8"/>
      <c r="O8"/>
      <c r="P8"/>
    </row>
    <row r="9" spans="1:18" ht="12.75" x14ac:dyDescent="0.2">
      <c r="A9"/>
      <c r="B9"/>
      <c r="C9" s="134" t="s">
        <v>829</v>
      </c>
      <c r="D9" s="334" t="str">
        <f>COVER!A15</f>
        <v>Morgan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3582316</v>
      </c>
      <c r="I12" s="1162"/>
      <c r="J12" s="1162"/>
      <c r="K12" s="1163">
        <f>TRUNC((H12/H13*100000),5)/100000</f>
        <v>1.0271658829000001</v>
      </c>
      <c r="L12" s="1164"/>
      <c r="M12" s="102" t="s">
        <v>1364</v>
      </c>
      <c r="N12" s="102"/>
      <c r="O12" s="1165">
        <v>0.35</v>
      </c>
      <c r="P12" s="154"/>
      <c r="Q12" s="154"/>
    </row>
    <row r="13" spans="1:18" s="156" customFormat="1" ht="11.25" x14ac:dyDescent="0.2">
      <c r="A13" s="154"/>
      <c r="B13" s="1159"/>
      <c r="C13" s="2195" t="s">
        <v>1640</v>
      </c>
      <c r="D13" s="2196"/>
      <c r="E13" s="154"/>
      <c r="F13" s="326" t="s">
        <v>930</v>
      </c>
      <c r="G13" s="1160"/>
      <c r="H13" s="1161">
        <f>SUM('Acct Summary 7-8'!C8+'Acct Summary 7-8'!D8+'Acct Summary 7-8'!F8+'Acct Summary 7-8'!I8)+H14</f>
        <v>3487573</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3732987</v>
      </c>
      <c r="I17" s="1162"/>
      <c r="J17" s="1168"/>
      <c r="K17" s="1163">
        <f>TRUNC((H17/H18*100000),5)/100000</f>
        <v>1.0703681327000001</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3487573</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13.175934099999999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3584552</v>
      </c>
      <c r="I24" s="684"/>
      <c r="J24" s="684"/>
      <c r="K24" s="1172">
        <f>TRUNC(((H24/H25*100000)/100000),2)</f>
        <v>345.68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10369.40833</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2019181.9243000001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7718863.296000001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624666</v>
      </c>
      <c r="D4" s="412">
        <v>99223</v>
      </c>
      <c r="E4" s="412"/>
      <c r="F4" s="412">
        <v>180229</v>
      </c>
      <c r="G4" s="412">
        <v>56428</v>
      </c>
      <c r="H4" s="412">
        <v>30652</v>
      </c>
      <c r="I4" s="412"/>
      <c r="J4" s="436">
        <v>4691</v>
      </c>
      <c r="K4" s="412">
        <v>20484</v>
      </c>
      <c r="L4" s="412">
        <v>65300</v>
      </c>
      <c r="M4" s="433"/>
      <c r="N4" s="482"/>
    </row>
    <row r="5" spans="1:14" x14ac:dyDescent="0.2">
      <c r="A5" s="477" t="s">
        <v>1173</v>
      </c>
      <c r="B5" s="40">
        <v>120</v>
      </c>
      <c r="C5" s="687">
        <v>300000</v>
      </c>
      <c r="D5" s="412">
        <v>335000</v>
      </c>
      <c r="E5" s="412"/>
      <c r="F5" s="412">
        <v>900000</v>
      </c>
      <c r="G5" s="412">
        <v>70000</v>
      </c>
      <c r="H5" s="412">
        <v>59000</v>
      </c>
      <c r="I5" s="412">
        <v>1145434</v>
      </c>
      <c r="J5" s="436"/>
      <c r="K5" s="439">
        <v>40566</v>
      </c>
      <c r="L5" s="688">
        <v>174100</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v>2000</v>
      </c>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924666</v>
      </c>
      <c r="D13" s="689">
        <f t="shared" ref="D13:L13" si="0">SUM(D4:D12)</f>
        <v>434223</v>
      </c>
      <c r="E13" s="689">
        <f t="shared" si="0"/>
        <v>0</v>
      </c>
      <c r="F13" s="689">
        <f t="shared" si="0"/>
        <v>1080229</v>
      </c>
      <c r="G13" s="689">
        <f t="shared" si="0"/>
        <v>128428</v>
      </c>
      <c r="H13" s="689">
        <f t="shared" si="0"/>
        <v>89652</v>
      </c>
      <c r="I13" s="689">
        <f t="shared" si="0"/>
        <v>1145434</v>
      </c>
      <c r="J13" s="689">
        <f t="shared" si="0"/>
        <v>4691</v>
      </c>
      <c r="K13" s="689">
        <f t="shared" si="0"/>
        <v>61050</v>
      </c>
      <c r="L13" s="689">
        <f t="shared" si="0"/>
        <v>239400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17486</v>
      </c>
      <c r="N16" s="719"/>
    </row>
    <row r="17" spans="1:14" s="704" customFormat="1" ht="12.75" customHeight="1" x14ac:dyDescent="0.2">
      <c r="A17" s="718" t="s">
        <v>1753</v>
      </c>
      <c r="B17" s="542">
        <v>230</v>
      </c>
      <c r="C17" s="507"/>
      <c r="D17" s="507"/>
      <c r="E17" s="507"/>
      <c r="F17" s="507"/>
      <c r="G17" s="507"/>
      <c r="H17" s="507"/>
      <c r="I17" s="507"/>
      <c r="J17" s="507"/>
      <c r="K17" s="507"/>
      <c r="L17" s="507"/>
      <c r="M17" s="436">
        <v>1490723</v>
      </c>
      <c r="N17" s="719"/>
    </row>
    <row r="18" spans="1:14" s="704" customFormat="1" ht="12.75" customHeight="1" x14ac:dyDescent="0.2">
      <c r="A18" s="718" t="s">
        <v>1754</v>
      </c>
      <c r="B18" s="542">
        <v>240</v>
      </c>
      <c r="C18" s="507"/>
      <c r="D18" s="507"/>
      <c r="E18" s="507"/>
      <c r="F18" s="507"/>
      <c r="G18" s="507"/>
      <c r="H18" s="507"/>
      <c r="I18" s="507"/>
      <c r="J18" s="507"/>
      <c r="K18" s="507"/>
      <c r="L18" s="507"/>
      <c r="M18" s="436">
        <v>45278</v>
      </c>
      <c r="N18" s="719"/>
    </row>
    <row r="19" spans="1:14" s="704" customFormat="1" ht="12.75" customHeight="1" x14ac:dyDescent="0.2">
      <c r="A19" s="718" t="s">
        <v>1755</v>
      </c>
      <c r="B19" s="542">
        <v>250</v>
      </c>
      <c r="C19" s="507"/>
      <c r="D19" s="507"/>
      <c r="E19" s="507"/>
      <c r="F19" s="507"/>
      <c r="G19" s="507"/>
      <c r="H19" s="507"/>
      <c r="I19" s="507"/>
      <c r="J19" s="507"/>
      <c r="K19" s="507"/>
      <c r="L19" s="507"/>
      <c r="M19" s="436">
        <v>1622381</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3175868</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v>2000</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236</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239400</v>
      </c>
      <c r="M33" s="433"/>
      <c r="N33" s="482"/>
    </row>
    <row r="34" spans="1:14" ht="13.5" customHeight="1" thickBot="1" x14ac:dyDescent="0.25">
      <c r="A34" s="1076" t="s">
        <v>759</v>
      </c>
      <c r="B34" s="725"/>
      <c r="C34" s="1099">
        <f>SUM(C25:C33)</f>
        <v>236</v>
      </c>
      <c r="D34" s="1099">
        <f t="shared" ref="D34:K34" si="1">SUM(D25:D33)</f>
        <v>2000</v>
      </c>
      <c r="E34" s="1099">
        <f t="shared" si="1"/>
        <v>0</v>
      </c>
      <c r="F34" s="1099">
        <f t="shared" si="1"/>
        <v>0</v>
      </c>
      <c r="G34" s="1099">
        <f t="shared" si="1"/>
        <v>0</v>
      </c>
      <c r="H34" s="1099">
        <f t="shared" si="1"/>
        <v>0</v>
      </c>
      <c r="I34" s="1099">
        <f t="shared" si="1"/>
        <v>0</v>
      </c>
      <c r="J34" s="1099">
        <f t="shared" si="1"/>
        <v>0</v>
      </c>
      <c r="K34" s="1099">
        <f t="shared" si="1"/>
        <v>0</v>
      </c>
      <c r="L34" s="1059">
        <f>SUM(L33)</f>
        <v>239400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924430</v>
      </c>
      <c r="D39" s="727">
        <v>432223</v>
      </c>
      <c r="E39" s="727"/>
      <c r="F39" s="727">
        <v>1080229</v>
      </c>
      <c r="G39" s="727">
        <v>128428</v>
      </c>
      <c r="H39" s="727">
        <v>89652</v>
      </c>
      <c r="I39" s="727">
        <v>1145434</v>
      </c>
      <c r="J39" s="726">
        <v>4691</v>
      </c>
      <c r="K39" s="727">
        <v>61050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3175868</v>
      </c>
      <c r="N40" s="694"/>
    </row>
    <row r="41" spans="1:14" ht="13.5" customHeight="1" thickBot="1" x14ac:dyDescent="0.25">
      <c r="A41" s="464" t="s">
        <v>760</v>
      </c>
      <c r="B41" s="455"/>
      <c r="C41" s="485">
        <f>(SUM(C34,C37,C38,C39))</f>
        <v>924666</v>
      </c>
      <c r="D41" s="485">
        <f t="shared" ref="D41:L41" si="2">SUM(D34,D37,D38:D39)</f>
        <v>434223</v>
      </c>
      <c r="E41" s="485">
        <f t="shared" si="2"/>
        <v>0</v>
      </c>
      <c r="F41" s="485">
        <f t="shared" si="2"/>
        <v>1080229</v>
      </c>
      <c r="G41" s="485">
        <f t="shared" si="2"/>
        <v>128428</v>
      </c>
      <c r="H41" s="485">
        <f t="shared" si="2"/>
        <v>89652</v>
      </c>
      <c r="I41" s="485">
        <f t="shared" si="2"/>
        <v>1145434</v>
      </c>
      <c r="J41" s="485">
        <f t="shared" si="2"/>
        <v>4691</v>
      </c>
      <c r="K41" s="485">
        <f t="shared" si="2"/>
        <v>61050</v>
      </c>
      <c r="L41" s="485">
        <f t="shared" si="2"/>
        <v>239400</v>
      </c>
      <c r="M41" s="485">
        <f>SUM(M40)</f>
        <v>3175868</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pane="bottomLeft" activeCell="C18" sqref="C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1874310</v>
      </c>
      <c r="D4" s="695">
        <f>'Revenues 9-14'!D109</f>
        <v>424750</v>
      </c>
      <c r="E4" s="695">
        <f>'Revenues 9-14'!E109</f>
        <v>0</v>
      </c>
      <c r="F4" s="695">
        <f>'Revenues 9-14'!F109</f>
        <v>306012</v>
      </c>
      <c r="G4" s="695">
        <f>'Revenues 9-14'!G109</f>
        <v>133681</v>
      </c>
      <c r="H4" s="695">
        <f>'Revenues 9-14'!H109</f>
        <v>123508</v>
      </c>
      <c r="I4" s="695">
        <f>'Revenues 9-14'!I109</f>
        <v>26016</v>
      </c>
      <c r="J4" s="695">
        <f>'Revenues 9-14'!J109</f>
        <v>48512</v>
      </c>
      <c r="K4" s="695">
        <f>'Revenues 9-14'!K109</f>
        <v>21581</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507545</v>
      </c>
      <c r="D6" s="696">
        <f>'Revenues 9-14'!D173</f>
        <v>0</v>
      </c>
      <c r="E6" s="696">
        <f>'Revenues 9-14'!E173</f>
        <v>0</v>
      </c>
      <c r="F6" s="696">
        <f>'Revenues 9-14'!F173</f>
        <v>173000</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175940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2557795</v>
      </c>
      <c r="D8" s="485">
        <f t="shared" ref="D8:K8" si="0">SUM(D4:D7)</f>
        <v>424750</v>
      </c>
      <c r="E8" s="485">
        <f t="shared" si="0"/>
        <v>0</v>
      </c>
      <c r="F8" s="485">
        <f t="shared" si="0"/>
        <v>479012</v>
      </c>
      <c r="G8" s="485">
        <f t="shared" si="0"/>
        <v>133681</v>
      </c>
      <c r="H8" s="485">
        <f t="shared" si="0"/>
        <v>123508</v>
      </c>
      <c r="I8" s="485">
        <f t="shared" si="0"/>
        <v>26016</v>
      </c>
      <c r="J8" s="485">
        <f t="shared" si="0"/>
        <v>48512</v>
      </c>
      <c r="K8" s="485">
        <f t="shared" si="0"/>
        <v>21581</v>
      </c>
      <c r="L8" s="39"/>
    </row>
    <row r="9" spans="1:13" ht="15" thickTop="1" x14ac:dyDescent="0.2">
      <c r="A9" s="1019" t="s">
        <v>348</v>
      </c>
      <c r="B9" s="456">
        <v>3998</v>
      </c>
      <c r="C9" s="418">
        <v>930272</v>
      </c>
      <c r="D9" s="489"/>
      <c r="E9" s="418"/>
      <c r="F9" s="418"/>
      <c r="G9" s="700"/>
      <c r="H9" s="418"/>
      <c r="I9" s="494" t="s">
        <v>1390</v>
      </c>
      <c r="J9" s="435"/>
      <c r="K9" s="418"/>
      <c r="L9" s="39"/>
    </row>
    <row r="10" spans="1:13" s="48" customFormat="1" ht="13.5" thickBot="1" x14ac:dyDescent="0.25">
      <c r="A10" s="464" t="s">
        <v>1394</v>
      </c>
      <c r="B10" s="457"/>
      <c r="C10" s="485">
        <f>SUM(C8:C9)</f>
        <v>3488067</v>
      </c>
      <c r="D10" s="485">
        <f t="shared" ref="D10:K10" si="1">SUM(D8:D9)</f>
        <v>424750</v>
      </c>
      <c r="E10" s="485">
        <f t="shared" si="1"/>
        <v>0</v>
      </c>
      <c r="F10" s="485">
        <f t="shared" si="1"/>
        <v>479012</v>
      </c>
      <c r="G10" s="485">
        <f t="shared" si="1"/>
        <v>133681</v>
      </c>
      <c r="H10" s="485">
        <f t="shared" si="1"/>
        <v>123508</v>
      </c>
      <c r="I10" s="485">
        <f t="shared" si="1"/>
        <v>26016</v>
      </c>
      <c r="J10" s="485">
        <f t="shared" si="1"/>
        <v>48512</v>
      </c>
      <c r="K10" s="485">
        <f t="shared" si="1"/>
        <v>21581</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2067547</v>
      </c>
      <c r="D12" s="498" t="s">
        <v>1390</v>
      </c>
      <c r="E12" s="433" t="s">
        <v>1390</v>
      </c>
      <c r="F12" s="433" t="s">
        <v>1390</v>
      </c>
      <c r="G12" s="695">
        <f>'Expenditures 15-22'!K223</f>
        <v>42843</v>
      </c>
      <c r="H12" s="431"/>
      <c r="I12" s="433" t="s">
        <v>1390</v>
      </c>
      <c r="J12" s="433" t="s">
        <v>1390</v>
      </c>
      <c r="K12" s="431" t="s">
        <v>1390</v>
      </c>
      <c r="L12" s="39"/>
    </row>
    <row r="13" spans="1:13" x14ac:dyDescent="0.2">
      <c r="A13" s="734" t="s">
        <v>536</v>
      </c>
      <c r="B13" s="293">
        <v>2000</v>
      </c>
      <c r="C13" s="696">
        <f>'Expenditures 15-22'!K74</f>
        <v>785627</v>
      </c>
      <c r="D13" s="696">
        <f>'Expenditures 15-22'!K129</f>
        <v>480840</v>
      </c>
      <c r="E13" s="482" t="s">
        <v>1390</v>
      </c>
      <c r="F13" s="696">
        <f>'Expenditures 15-22'!K178</f>
        <v>220906</v>
      </c>
      <c r="G13" s="696">
        <f>'Expenditures 15-22'!K273</f>
        <v>100511</v>
      </c>
      <c r="H13" s="696">
        <f>'Expenditures 15-22'!K296</f>
        <v>33856</v>
      </c>
      <c r="I13" s="433" t="s">
        <v>1390</v>
      </c>
      <c r="J13" s="749">
        <f>'Expenditures 15-22'!K323</f>
        <v>48241</v>
      </c>
      <c r="K13" s="701">
        <f>'Expenditures 15-22'!K341</f>
        <v>61856</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176051</v>
      </c>
      <c r="D15" s="696">
        <f>'Expenditures 15-22'!K138</f>
        <v>0</v>
      </c>
      <c r="E15" s="696">
        <f>'Expenditures 15-22'!K154</f>
        <v>0</v>
      </c>
      <c r="F15" s="696">
        <f>'Expenditures 15-22'!K190</f>
        <v>2016</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3029225</v>
      </c>
      <c r="D17" s="485">
        <f t="shared" si="2"/>
        <v>480840</v>
      </c>
      <c r="E17" s="485">
        <f t="shared" si="2"/>
        <v>0</v>
      </c>
      <c r="F17" s="485">
        <f t="shared" si="2"/>
        <v>222922</v>
      </c>
      <c r="G17" s="485">
        <f t="shared" si="2"/>
        <v>143354</v>
      </c>
      <c r="H17" s="485">
        <f t="shared" si="2"/>
        <v>33856</v>
      </c>
      <c r="I17" s="433"/>
      <c r="J17" s="485">
        <f>SUM(J12:J16)</f>
        <v>48241</v>
      </c>
      <c r="K17" s="485">
        <f>SUM(K12:K16)</f>
        <v>61856</v>
      </c>
      <c r="L17" s="39"/>
    </row>
    <row r="18" spans="1:12" ht="15" customHeight="1" thickTop="1" x14ac:dyDescent="0.2">
      <c r="A18" s="1020" t="s">
        <v>1322</v>
      </c>
      <c r="B18" s="258">
        <v>4180</v>
      </c>
      <c r="C18" s="695">
        <f t="shared" ref="C18:H18" si="3">C9</f>
        <v>930272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3959497</v>
      </c>
      <c r="D19" s="485">
        <f t="shared" si="4"/>
        <v>480840</v>
      </c>
      <c r="E19" s="485">
        <f t="shared" si="4"/>
        <v>0</v>
      </c>
      <c r="F19" s="485">
        <f t="shared" si="4"/>
        <v>222922</v>
      </c>
      <c r="G19" s="485">
        <f t="shared" si="4"/>
        <v>143354</v>
      </c>
      <c r="H19" s="485">
        <f t="shared" si="4"/>
        <v>33856</v>
      </c>
      <c r="I19" s="433"/>
      <c r="J19" s="485">
        <f>SUM(J17:J18)</f>
        <v>48241</v>
      </c>
      <c r="K19" s="485">
        <f>SUM(K17:K18)</f>
        <v>61856</v>
      </c>
      <c r="L19" s="39"/>
    </row>
    <row r="20" spans="1:12" ht="27" thickTop="1" thickBot="1" x14ac:dyDescent="0.25">
      <c r="A20" s="458" t="s">
        <v>1323</v>
      </c>
      <c r="B20" s="459"/>
      <c r="C20" s="1018">
        <f>C8-C17</f>
        <v>-471430</v>
      </c>
      <c r="D20" s="1018">
        <f t="shared" ref="D20:K20" si="5">D8-D17</f>
        <v>-56090</v>
      </c>
      <c r="E20" s="1018">
        <f t="shared" si="5"/>
        <v>0</v>
      </c>
      <c r="F20" s="1018">
        <f t="shared" si="5"/>
        <v>256090</v>
      </c>
      <c r="G20" s="1018">
        <f t="shared" si="5"/>
        <v>-9673</v>
      </c>
      <c r="H20" s="1018">
        <f t="shared" si="5"/>
        <v>89652</v>
      </c>
      <c r="I20" s="1018">
        <f t="shared" si="5"/>
        <v>26016</v>
      </c>
      <c r="J20" s="1018">
        <f t="shared" si="5"/>
        <v>271</v>
      </c>
      <c r="K20" s="1018">
        <f t="shared" si="5"/>
        <v>-40275</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2" t="s">
        <v>700</v>
      </c>
      <c r="B78" s="2203"/>
      <c r="C78" s="443">
        <f t="shared" ref="C78:K78" si="9">C20+C77</f>
        <v>-471430</v>
      </c>
      <c r="D78" s="443">
        <f t="shared" si="9"/>
        <v>-56090</v>
      </c>
      <c r="E78" s="443">
        <f t="shared" si="9"/>
        <v>0</v>
      </c>
      <c r="F78" s="443">
        <f t="shared" si="9"/>
        <v>256090</v>
      </c>
      <c r="G78" s="443">
        <f t="shared" si="9"/>
        <v>-9673</v>
      </c>
      <c r="H78" s="443">
        <f t="shared" si="9"/>
        <v>89652</v>
      </c>
      <c r="I78" s="443">
        <f t="shared" si="9"/>
        <v>26016</v>
      </c>
      <c r="J78" s="443">
        <f t="shared" si="9"/>
        <v>271</v>
      </c>
      <c r="K78" s="443">
        <f t="shared" si="9"/>
        <v>-40275</v>
      </c>
      <c r="L78" s="505"/>
    </row>
    <row r="79" spans="1:12" ht="13.5" thickTop="1" x14ac:dyDescent="0.2">
      <c r="A79" s="820" t="s">
        <v>1936</v>
      </c>
      <c r="B79" s="460"/>
      <c r="C79" s="435">
        <v>1395860</v>
      </c>
      <c r="D79" s="703">
        <v>488313</v>
      </c>
      <c r="E79" s="703"/>
      <c r="F79" s="703">
        <v>824139</v>
      </c>
      <c r="G79" s="703">
        <v>138101</v>
      </c>
      <c r="H79" s="703"/>
      <c r="I79" s="703">
        <v>1119418</v>
      </c>
      <c r="J79" s="703">
        <v>4420</v>
      </c>
      <c r="K79" s="703">
        <v>101325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924430</v>
      </c>
      <c r="D81" s="485">
        <f>SUM(D78:D80)</f>
        <v>432223</v>
      </c>
      <c r="E81" s="485">
        <f t="shared" ref="E81:K81" si="10">SUM(E78:E80)</f>
        <v>0</v>
      </c>
      <c r="F81" s="485">
        <f t="shared" si="10"/>
        <v>1080229</v>
      </c>
      <c r="G81" s="485">
        <f t="shared" si="10"/>
        <v>128428</v>
      </c>
      <c r="H81" s="485">
        <f t="shared" si="10"/>
        <v>89652</v>
      </c>
      <c r="I81" s="485">
        <f t="shared" si="10"/>
        <v>1145434</v>
      </c>
      <c r="J81" s="485">
        <f t="shared" si="10"/>
        <v>4691</v>
      </c>
      <c r="K81" s="485">
        <f t="shared" si="10"/>
        <v>61050</v>
      </c>
      <c r="L81" s="39"/>
    </row>
    <row r="82" spans="1:12" ht="0.75" customHeight="1" thickTop="1" thickBot="1" x14ac:dyDescent="0.25">
      <c r="A82" s="632" t="s">
        <v>406</v>
      </c>
      <c r="B82" s="630"/>
      <c r="C82" s="1136">
        <f>(C81-C79)</f>
        <v>-471430</v>
      </c>
      <c r="D82" s="1136">
        <f t="shared" ref="D82:K82" si="11">(D81-D79)</f>
        <v>-56090</v>
      </c>
      <c r="E82" s="1136">
        <f t="shared" si="11"/>
        <v>0</v>
      </c>
      <c r="F82" s="1136">
        <f t="shared" si="11"/>
        <v>256090</v>
      </c>
      <c r="G82" s="1136">
        <f t="shared" si="11"/>
        <v>-9673</v>
      </c>
      <c r="H82" s="1136">
        <f t="shared" si="11"/>
        <v>89652</v>
      </c>
      <c r="I82" s="1136">
        <f t="shared" si="11"/>
        <v>26016</v>
      </c>
      <c r="J82" s="1136">
        <f t="shared" si="11"/>
        <v>271</v>
      </c>
      <c r="K82" s="1136">
        <f t="shared" si="11"/>
        <v>-40275</v>
      </c>
    </row>
    <row r="83" spans="1:12" ht="14.25" hidden="1" thickTop="1" thickBot="1" x14ac:dyDescent="0.25">
      <c r="A83" s="729" t="s">
        <v>407</v>
      </c>
      <c r="B83" s="631"/>
      <c r="C83" s="1137">
        <f>C82/C81</f>
        <v>-0.50996830479322397</v>
      </c>
      <c r="D83" s="1137">
        <f t="shared" ref="D83:K83" si="12">D82/D81</f>
        <v>-0.12977097470518689</v>
      </c>
      <c r="E83" s="1137" t="e">
        <f t="shared" si="12"/>
        <v>#DIV/0!</v>
      </c>
      <c r="F83" s="1137">
        <f t="shared" si="12"/>
        <v>0.23707010272821782</v>
      </c>
      <c r="G83" s="1137">
        <f t="shared" si="12"/>
        <v>-7.5318466378048399E-2</v>
      </c>
      <c r="H83" s="1137">
        <f t="shared" si="12"/>
        <v>1</v>
      </c>
      <c r="I83" s="1137">
        <f t="shared" si="12"/>
        <v>2.271278834048928E-2</v>
      </c>
      <c r="J83" s="1137">
        <f t="shared" si="12"/>
        <v>5.7770198251971862E-2</v>
      </c>
      <c r="K83" s="1137">
        <f t="shared" si="12"/>
        <v>-0.65970515970515975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1" activePane="bottomLeft" state="frozen"/>
      <selection activeCell="A2" sqref="A2"/>
      <selection pane="bottomLeft" activeCell="K16" sqref="K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1669558</v>
      </c>
      <c r="D5" s="418">
        <v>344415</v>
      </c>
      <c r="E5" s="412"/>
      <c r="F5" s="806">
        <v>300753</v>
      </c>
      <c r="G5" s="412">
        <v>72767</v>
      </c>
      <c r="H5" s="412"/>
      <c r="I5" s="412">
        <v>19409</v>
      </c>
      <c r="J5" s="436">
        <v>48512</v>
      </c>
      <c r="K5" s="412">
        <v>21348</v>
      </c>
    </row>
    <row r="6" spans="1:12" ht="14.25" x14ac:dyDescent="0.2">
      <c r="A6" s="913" t="s">
        <v>482</v>
      </c>
      <c r="B6" s="40">
        <v>1130</v>
      </c>
      <c r="C6" s="412">
        <v>24255</v>
      </c>
      <c r="D6" s="412"/>
      <c r="E6" s="481"/>
      <c r="F6" s="481"/>
      <c r="G6" s="433"/>
      <c r="H6" s="433"/>
      <c r="I6" s="433"/>
      <c r="J6" s="433"/>
      <c r="K6" s="433"/>
    </row>
    <row r="7" spans="1:12" x14ac:dyDescent="0.2">
      <c r="A7" s="913" t="s">
        <v>117</v>
      </c>
      <c r="B7" s="259">
        <v>1140</v>
      </c>
      <c r="C7" s="412">
        <v>40752</v>
      </c>
      <c r="D7" s="412"/>
      <c r="E7" s="433"/>
      <c r="F7" s="436"/>
      <c r="G7" s="436"/>
      <c r="H7" s="436"/>
      <c r="I7" s="433"/>
      <c r="J7" s="433"/>
      <c r="K7" s="433"/>
    </row>
    <row r="8" spans="1:12" x14ac:dyDescent="0.2">
      <c r="A8" s="913" t="s">
        <v>483</v>
      </c>
      <c r="B8" s="40">
        <v>1150</v>
      </c>
      <c r="C8" s="481"/>
      <c r="D8" s="481"/>
      <c r="E8" s="507"/>
      <c r="F8" s="507"/>
      <c r="G8" s="418">
        <v>58217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1734565</v>
      </c>
      <c r="D12" s="484">
        <f t="shared" si="0"/>
        <v>344415</v>
      </c>
      <c r="E12" s="484">
        <f t="shared" si="0"/>
        <v>0</v>
      </c>
      <c r="F12" s="484">
        <f t="shared" si="0"/>
        <v>300753</v>
      </c>
      <c r="G12" s="484">
        <f t="shared" si="0"/>
        <v>130984</v>
      </c>
      <c r="H12" s="484">
        <f t="shared" si="0"/>
        <v>0</v>
      </c>
      <c r="I12" s="484">
        <f t="shared" si="0"/>
        <v>19409</v>
      </c>
      <c r="J12" s="484">
        <f t="shared" si="0"/>
        <v>48512</v>
      </c>
      <c r="K12" s="485">
        <f t="shared" si="0"/>
        <v>21348</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78143</v>
      </c>
      <c r="E16" s="412"/>
      <c r="F16" s="412"/>
      <c r="G16" s="412">
        <v>2000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78143</v>
      </c>
      <c r="E18" s="487">
        <f t="shared" si="1"/>
        <v>0</v>
      </c>
      <c r="F18" s="487">
        <f t="shared" si="1"/>
        <v>0</v>
      </c>
      <c r="G18" s="487">
        <f t="shared" si="1"/>
        <v>2000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v>42623</v>
      </c>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2735</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v>16389</v>
      </c>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61747</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7395</v>
      </c>
      <c r="D65" s="412">
        <v>2192</v>
      </c>
      <c r="E65" s="412"/>
      <c r="F65" s="436">
        <v>5259</v>
      </c>
      <c r="G65" s="412">
        <v>697</v>
      </c>
      <c r="H65" s="412"/>
      <c r="I65" s="412">
        <v>6607</v>
      </c>
      <c r="J65" s="436"/>
      <c r="K65" s="412">
        <v>233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7395</v>
      </c>
      <c r="D67" s="485">
        <f t="shared" ref="D67:K67" si="2">SUM(D65:D66)</f>
        <v>2192</v>
      </c>
      <c r="E67" s="485">
        <f t="shared" si="2"/>
        <v>0</v>
      </c>
      <c r="F67" s="485">
        <f t="shared" si="2"/>
        <v>5259</v>
      </c>
      <c r="G67" s="485">
        <f t="shared" si="2"/>
        <v>697</v>
      </c>
      <c r="H67" s="485">
        <f t="shared" si="2"/>
        <v>0</v>
      </c>
      <c r="I67" s="485">
        <f t="shared" si="2"/>
        <v>6607</v>
      </c>
      <c r="J67" s="485">
        <f t="shared" si="2"/>
        <v>0</v>
      </c>
      <c r="K67" s="485">
        <f t="shared" si="2"/>
        <v>233</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46647</v>
      </c>
      <c r="D69" s="433"/>
      <c r="E69" s="433"/>
      <c r="F69" s="433"/>
      <c r="G69" s="433"/>
      <c r="H69" s="433"/>
      <c r="I69" s="433"/>
      <c r="J69" s="433"/>
      <c r="K69" s="433"/>
    </row>
    <row r="70" spans="1:11" ht="12.75" customHeight="1" x14ac:dyDescent="0.2">
      <c r="A70" s="913" t="s">
        <v>1178</v>
      </c>
      <c r="B70" s="40">
        <v>1612</v>
      </c>
      <c r="C70" s="483">
        <v>7152</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53799</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6604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2265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8869</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7935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7935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123508</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0</v>
      </c>
      <c r="D108" s="484">
        <f t="shared" ref="D108:K108" si="3">SUM(D95:D107)</f>
        <v>0</v>
      </c>
      <c r="E108" s="484">
        <f t="shared" si="3"/>
        <v>0</v>
      </c>
      <c r="F108" s="484">
        <f t="shared" si="3"/>
        <v>0</v>
      </c>
      <c r="G108" s="484">
        <f t="shared" si="3"/>
        <v>0</v>
      </c>
      <c r="H108" s="484">
        <f t="shared" si="3"/>
        <v>123508</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1874310</v>
      </c>
      <c r="D109" s="493">
        <f t="shared" si="4"/>
        <v>424750</v>
      </c>
      <c r="E109" s="493">
        <f t="shared" si="4"/>
        <v>0</v>
      </c>
      <c r="F109" s="493">
        <f t="shared" si="4"/>
        <v>306012</v>
      </c>
      <c r="G109" s="493">
        <f t="shared" si="4"/>
        <v>133681</v>
      </c>
      <c r="H109" s="493">
        <f t="shared" si="4"/>
        <v>123508</v>
      </c>
      <c r="I109" s="493">
        <f t="shared" si="4"/>
        <v>26016</v>
      </c>
      <c r="J109" s="493">
        <f t="shared" si="4"/>
        <v>48512</v>
      </c>
      <c r="K109" s="443">
        <f t="shared" si="4"/>
        <v>21581</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373505</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373505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34947</v>
      </c>
      <c r="D124" s="492"/>
      <c r="E124" s="433"/>
      <c r="F124" s="806"/>
      <c r="G124" s="433"/>
      <c r="H124" s="433"/>
      <c r="I124" s="433"/>
      <c r="J124" s="433"/>
      <c r="K124" s="433"/>
    </row>
    <row r="125" spans="1:11" ht="12.75" customHeight="1" x14ac:dyDescent="0.2">
      <c r="A125" s="913" t="s">
        <v>1841</v>
      </c>
      <c r="B125" s="261">
        <v>3105</v>
      </c>
      <c r="C125" s="412">
        <v>38392</v>
      </c>
      <c r="D125" s="492"/>
      <c r="E125" s="433"/>
      <c r="F125" s="412"/>
      <c r="G125" s="433"/>
      <c r="H125" s="433"/>
      <c r="I125" s="433"/>
      <c r="J125" s="433"/>
      <c r="K125" s="433"/>
    </row>
    <row r="126" spans="1:11" ht="12.75" customHeight="1" x14ac:dyDescent="0.2">
      <c r="A126" s="913" t="s">
        <v>1035</v>
      </c>
      <c r="B126" s="261">
        <v>3110</v>
      </c>
      <c r="C126" s="483">
        <v>53387</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641</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127367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2298</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2298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429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3196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86279</v>
      </c>
      <c r="G151" s="436"/>
      <c r="H151" s="433"/>
      <c r="I151" s="433"/>
      <c r="J151" s="433"/>
      <c r="K151" s="433"/>
    </row>
    <row r="152" spans="1:11" ht="12.75" customHeight="1" x14ac:dyDescent="0.2">
      <c r="A152" s="913" t="s">
        <v>1247</v>
      </c>
      <c r="B152" s="261">
        <v>3510</v>
      </c>
      <c r="C152" s="483"/>
      <c r="D152" s="412"/>
      <c r="E152" s="492"/>
      <c r="F152" s="412">
        <v>86721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173000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134040</v>
      </c>
      <c r="D172" s="924">
        <f t="shared" si="6"/>
        <v>0</v>
      </c>
      <c r="E172" s="924">
        <f t="shared" si="6"/>
        <v>0</v>
      </c>
      <c r="F172" s="924">
        <f t="shared" si="6"/>
        <v>173000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507545</v>
      </c>
      <c r="D173" s="493">
        <f>SUM(D121,D172)</f>
        <v>0</v>
      </c>
      <c r="E173" s="493">
        <f>SUM(E121,E172)</f>
        <v>0</v>
      </c>
      <c r="F173" s="493">
        <f t="shared" ref="F173:K173" si="7">SUM(F121,F172)</f>
        <v>173000</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12403</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12403</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42760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12200</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54960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72311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72311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21061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15205</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175940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175940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2557795</v>
      </c>
      <c r="D275" s="493">
        <f t="shared" si="12"/>
        <v>424750</v>
      </c>
      <c r="E275" s="493">
        <f t="shared" si="12"/>
        <v>0</v>
      </c>
      <c r="F275" s="493">
        <f t="shared" si="12"/>
        <v>479012</v>
      </c>
      <c r="G275" s="493">
        <f t="shared" si="12"/>
        <v>133681</v>
      </c>
      <c r="H275" s="493">
        <f t="shared" si="12"/>
        <v>123508</v>
      </c>
      <c r="I275" s="493">
        <f t="shared" si="12"/>
        <v>26016</v>
      </c>
      <c r="J275" s="493">
        <f t="shared" si="12"/>
        <v>48512</v>
      </c>
      <c r="K275" s="443">
        <f t="shared" si="12"/>
        <v>21581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3" activePane="bottomLeft" state="frozen"/>
      <selection activeCell="A2" sqref="A2"/>
      <selection pane="bottomLeft" activeCell="L339" sqref="L339"/>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1101088</v>
      </c>
      <c r="D5" s="412">
        <v>278161</v>
      </c>
      <c r="E5" s="412">
        <v>27025</v>
      </c>
      <c r="F5" s="412">
        <v>131548</v>
      </c>
      <c r="G5" s="412"/>
      <c r="H5" s="412"/>
      <c r="I5" s="436"/>
      <c r="J5" s="436"/>
      <c r="K5" s="414">
        <f>SUM(C5:J5)</f>
        <v>1537822</v>
      </c>
      <c r="L5" s="412">
        <v>1573183</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71997</v>
      </c>
      <c r="D7" s="436">
        <v>11722</v>
      </c>
      <c r="E7" s="436"/>
      <c r="F7" s="436">
        <v>318</v>
      </c>
      <c r="G7" s="436"/>
      <c r="H7" s="436"/>
      <c r="I7" s="436"/>
      <c r="J7" s="436"/>
      <c r="K7" s="414">
        <f t="shared" ref="K7:K32" si="0">SUM(C7:J7)</f>
        <v>84037</v>
      </c>
      <c r="L7" s="412">
        <v>85880</v>
      </c>
    </row>
    <row r="8" spans="1:14" x14ac:dyDescent="0.2">
      <c r="A8" s="1817" t="s">
        <v>172</v>
      </c>
      <c r="B8" s="266">
        <v>1200</v>
      </c>
      <c r="C8" s="412">
        <v>167749</v>
      </c>
      <c r="D8" s="412">
        <v>40201</v>
      </c>
      <c r="E8" s="412"/>
      <c r="F8" s="412">
        <v>1422</v>
      </c>
      <c r="G8" s="412"/>
      <c r="H8" s="412"/>
      <c r="I8" s="436"/>
      <c r="J8" s="436"/>
      <c r="K8" s="414">
        <f t="shared" si="0"/>
        <v>209372</v>
      </c>
      <c r="L8" s="412">
        <v>212041</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33839</v>
      </c>
      <c r="D10" s="412">
        <v>27298</v>
      </c>
      <c r="E10" s="412">
        <v>810</v>
      </c>
      <c r="F10" s="412">
        <v>6067</v>
      </c>
      <c r="G10" s="412"/>
      <c r="H10" s="412"/>
      <c r="I10" s="436"/>
      <c r="J10" s="436"/>
      <c r="K10" s="414">
        <f t="shared" si="0"/>
        <v>68014</v>
      </c>
      <c r="L10" s="412">
        <v>46640</v>
      </c>
    </row>
    <row r="11" spans="1:14" x14ac:dyDescent="0.2">
      <c r="A11" s="1817" t="s">
        <v>1346</v>
      </c>
      <c r="B11" s="266" t="s">
        <v>169</v>
      </c>
      <c r="C11" s="436"/>
      <c r="D11" s="436"/>
      <c r="E11" s="436"/>
      <c r="F11" s="436"/>
      <c r="G11" s="436"/>
      <c r="H11" s="436"/>
      <c r="I11" s="436"/>
      <c r="J11" s="436"/>
      <c r="K11" s="414">
        <f t="shared" si="0"/>
        <v>0</v>
      </c>
      <c r="L11" s="412">
        <v>2600</v>
      </c>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61793</v>
      </c>
      <c r="D13" s="412">
        <v>13827</v>
      </c>
      <c r="E13" s="412">
        <v>620</v>
      </c>
      <c r="F13" s="412">
        <v>4272</v>
      </c>
      <c r="G13" s="412">
        <v>2298</v>
      </c>
      <c r="H13" s="412"/>
      <c r="I13" s="436"/>
      <c r="J13" s="436"/>
      <c r="K13" s="414">
        <f t="shared" si="0"/>
        <v>82810</v>
      </c>
      <c r="L13" s="412">
        <v>84640</v>
      </c>
    </row>
    <row r="14" spans="1:14" x14ac:dyDescent="0.2">
      <c r="A14" s="1817" t="s">
        <v>1139</v>
      </c>
      <c r="B14" s="266">
        <v>1500</v>
      </c>
      <c r="C14" s="412">
        <v>37744</v>
      </c>
      <c r="D14" s="412"/>
      <c r="E14" s="412">
        <v>6792</v>
      </c>
      <c r="F14" s="412">
        <v>33488</v>
      </c>
      <c r="G14" s="412"/>
      <c r="H14" s="412">
        <v>4560</v>
      </c>
      <c r="I14" s="436"/>
      <c r="J14" s="436"/>
      <c r="K14" s="414">
        <f t="shared" si="0"/>
        <v>82584</v>
      </c>
      <c r="L14" s="412">
        <v>89840</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c r="D17" s="436"/>
      <c r="E17" s="436"/>
      <c r="F17" s="436">
        <v>2908</v>
      </c>
      <c r="G17" s="436"/>
      <c r="H17" s="436"/>
      <c r="I17" s="436"/>
      <c r="J17" s="436"/>
      <c r="K17" s="414">
        <f t="shared" si="0"/>
        <v>2908</v>
      </c>
      <c r="L17" s="412">
        <v>2400</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1474210</v>
      </c>
      <c r="D33" s="415">
        <f t="shared" ref="D33:L33" si="1">SUM(D5:D32)</f>
        <v>371209</v>
      </c>
      <c r="E33" s="415">
        <f t="shared" si="1"/>
        <v>35247</v>
      </c>
      <c r="F33" s="415">
        <f t="shared" si="1"/>
        <v>180023</v>
      </c>
      <c r="G33" s="415">
        <f t="shared" si="1"/>
        <v>2298</v>
      </c>
      <c r="H33" s="415">
        <f t="shared" si="1"/>
        <v>4560</v>
      </c>
      <c r="I33" s="415">
        <f t="shared" si="1"/>
        <v>0</v>
      </c>
      <c r="J33" s="415">
        <f t="shared" si="1"/>
        <v>0</v>
      </c>
      <c r="K33" s="415">
        <f t="shared" si="1"/>
        <v>2067547</v>
      </c>
      <c r="L33" s="415">
        <f t="shared" si="1"/>
        <v>2097224</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v>22561</v>
      </c>
      <c r="F36" s="418"/>
      <c r="G36" s="418"/>
      <c r="H36" s="418"/>
      <c r="I36" s="436"/>
      <c r="J36" s="436"/>
      <c r="K36" s="414">
        <f t="shared" ref="K36:K41" si="2">SUM(C36:J36)</f>
        <v>22561</v>
      </c>
      <c r="L36" s="412">
        <v>22181</v>
      </c>
    </row>
    <row r="37" spans="1:14" x14ac:dyDescent="0.2">
      <c r="A37" s="1817" t="s">
        <v>1288</v>
      </c>
      <c r="B37" s="266">
        <v>2120</v>
      </c>
      <c r="C37" s="412">
        <v>50727</v>
      </c>
      <c r="D37" s="412">
        <v>12321</v>
      </c>
      <c r="E37" s="412"/>
      <c r="F37" s="412">
        <v>188</v>
      </c>
      <c r="G37" s="412"/>
      <c r="H37" s="412"/>
      <c r="I37" s="436"/>
      <c r="J37" s="436"/>
      <c r="K37" s="414">
        <f t="shared" si="2"/>
        <v>63236</v>
      </c>
      <c r="L37" s="412">
        <v>63151</v>
      </c>
    </row>
    <row r="38" spans="1:14" x14ac:dyDescent="0.2">
      <c r="A38" s="1817" t="s">
        <v>222</v>
      </c>
      <c r="B38" s="266">
        <v>2130</v>
      </c>
      <c r="C38" s="412"/>
      <c r="D38" s="412"/>
      <c r="E38" s="412"/>
      <c r="F38" s="412"/>
      <c r="G38" s="412"/>
      <c r="H38" s="412"/>
      <c r="I38" s="436"/>
      <c r="J38" s="436"/>
      <c r="K38" s="414">
        <f t="shared" si="2"/>
        <v>0</v>
      </c>
      <c r="L38" s="412"/>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35896</v>
      </c>
      <c r="D40" s="412">
        <v>10300</v>
      </c>
      <c r="E40" s="412"/>
      <c r="F40" s="412">
        <v>926</v>
      </c>
      <c r="G40" s="412"/>
      <c r="H40" s="412"/>
      <c r="I40" s="436"/>
      <c r="J40" s="436"/>
      <c r="K40" s="414">
        <f t="shared" si="2"/>
        <v>47122</v>
      </c>
      <c r="L40" s="412">
        <v>51708</v>
      </c>
    </row>
    <row r="41" spans="1:14" x14ac:dyDescent="0.2">
      <c r="A41" s="1817" t="s">
        <v>1992</v>
      </c>
      <c r="B41" s="266">
        <v>2190</v>
      </c>
      <c r="C41" s="412"/>
      <c r="D41" s="412"/>
      <c r="E41" s="412"/>
      <c r="F41" s="412">
        <v>2465</v>
      </c>
      <c r="G41" s="412"/>
      <c r="H41" s="412"/>
      <c r="I41" s="436"/>
      <c r="J41" s="436"/>
      <c r="K41" s="414">
        <f t="shared" si="2"/>
        <v>2465</v>
      </c>
      <c r="L41" s="412">
        <v>2000</v>
      </c>
    </row>
    <row r="42" spans="1:14" ht="12.75" customHeight="1" thickBot="1" x14ac:dyDescent="0.25">
      <c r="A42" s="887" t="s">
        <v>659</v>
      </c>
      <c r="B42" s="468" t="s">
        <v>832</v>
      </c>
      <c r="C42" s="415">
        <f>SUM(C36:C41)</f>
        <v>86623</v>
      </c>
      <c r="D42" s="415">
        <f t="shared" ref="D42:L42" si="3">SUM(D36:D41)</f>
        <v>22621</v>
      </c>
      <c r="E42" s="415">
        <f t="shared" si="3"/>
        <v>22561</v>
      </c>
      <c r="F42" s="415">
        <f t="shared" si="3"/>
        <v>3579</v>
      </c>
      <c r="G42" s="415">
        <f t="shared" si="3"/>
        <v>0</v>
      </c>
      <c r="H42" s="415">
        <f t="shared" si="3"/>
        <v>0</v>
      </c>
      <c r="I42" s="415">
        <f t="shared" si="3"/>
        <v>0</v>
      </c>
      <c r="J42" s="415">
        <f t="shared" si="3"/>
        <v>0</v>
      </c>
      <c r="K42" s="415">
        <f t="shared" si="3"/>
        <v>135384</v>
      </c>
      <c r="L42" s="415">
        <f t="shared" si="3"/>
        <v>139040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c r="D44" s="418"/>
      <c r="E44" s="418">
        <v>9700</v>
      </c>
      <c r="F44" s="418">
        <v>12440</v>
      </c>
      <c r="G44" s="418"/>
      <c r="H44" s="418"/>
      <c r="I44" s="436"/>
      <c r="J44" s="436"/>
      <c r="K44" s="420">
        <f>SUM(C44:J44)</f>
        <v>22140</v>
      </c>
      <c r="L44" s="418">
        <v>22750</v>
      </c>
    </row>
    <row r="45" spans="1:14" x14ac:dyDescent="0.2">
      <c r="A45" s="1817" t="s">
        <v>976</v>
      </c>
      <c r="B45" s="266">
        <v>2220</v>
      </c>
      <c r="C45" s="412">
        <v>20767</v>
      </c>
      <c r="D45" s="412">
        <v>6161</v>
      </c>
      <c r="E45" s="412">
        <v>265</v>
      </c>
      <c r="F45" s="412">
        <v>2549</v>
      </c>
      <c r="G45" s="412"/>
      <c r="H45" s="412"/>
      <c r="I45" s="436"/>
      <c r="J45" s="436"/>
      <c r="K45" s="420">
        <f>SUM(C45:J45)</f>
        <v>29742</v>
      </c>
      <c r="L45" s="412">
        <v>29081</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20767</v>
      </c>
      <c r="D47" s="415">
        <f t="shared" ref="D47:K47" si="4">SUM(D44:D46)</f>
        <v>6161</v>
      </c>
      <c r="E47" s="415">
        <f t="shared" si="4"/>
        <v>9965</v>
      </c>
      <c r="F47" s="415">
        <f t="shared" si="4"/>
        <v>14989</v>
      </c>
      <c r="G47" s="415">
        <f t="shared" si="4"/>
        <v>0</v>
      </c>
      <c r="H47" s="415">
        <f t="shared" si="4"/>
        <v>0</v>
      </c>
      <c r="I47" s="415">
        <f t="shared" si="4"/>
        <v>0</v>
      </c>
      <c r="J47" s="415">
        <f t="shared" si="4"/>
        <v>0</v>
      </c>
      <c r="K47" s="415">
        <f t="shared" si="4"/>
        <v>51882</v>
      </c>
      <c r="L47" s="415">
        <f>SUM(L44:L46)</f>
        <v>51831</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26273</v>
      </c>
      <c r="F49" s="418">
        <v>2474</v>
      </c>
      <c r="G49" s="418"/>
      <c r="H49" s="418">
        <v>2129</v>
      </c>
      <c r="I49" s="436"/>
      <c r="J49" s="436"/>
      <c r="K49" s="420">
        <f>SUM(C49:J49)</f>
        <v>30876</v>
      </c>
      <c r="L49" s="418">
        <v>40700</v>
      </c>
    </row>
    <row r="50" spans="1:14" x14ac:dyDescent="0.2">
      <c r="A50" s="1817" t="s">
        <v>979</v>
      </c>
      <c r="B50" s="266">
        <v>2320</v>
      </c>
      <c r="C50" s="412">
        <v>100704</v>
      </c>
      <c r="D50" s="412">
        <v>24514</v>
      </c>
      <c r="E50" s="412">
        <v>2898</v>
      </c>
      <c r="F50" s="412">
        <v>4434</v>
      </c>
      <c r="G50" s="412"/>
      <c r="H50" s="412">
        <v>702</v>
      </c>
      <c r="I50" s="436"/>
      <c r="J50" s="436"/>
      <c r="K50" s="420">
        <f>SUM(C50:J50)</f>
        <v>133252</v>
      </c>
      <c r="L50" s="412">
        <v>138546</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100704</v>
      </c>
      <c r="D53" s="415">
        <f t="shared" ref="D53:L53" si="5">SUM(D49:D52)</f>
        <v>24514</v>
      </c>
      <c r="E53" s="415">
        <f t="shared" si="5"/>
        <v>29171</v>
      </c>
      <c r="F53" s="415">
        <f t="shared" si="5"/>
        <v>6908</v>
      </c>
      <c r="G53" s="415">
        <f t="shared" si="5"/>
        <v>0</v>
      </c>
      <c r="H53" s="415">
        <f t="shared" si="5"/>
        <v>2831</v>
      </c>
      <c r="I53" s="415">
        <f t="shared" si="5"/>
        <v>0</v>
      </c>
      <c r="J53" s="415">
        <f t="shared" si="5"/>
        <v>0</v>
      </c>
      <c r="K53" s="415">
        <f t="shared" si="5"/>
        <v>164128</v>
      </c>
      <c r="L53" s="415">
        <f t="shared" si="5"/>
        <v>179246</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108059</v>
      </c>
      <c r="D55" s="418">
        <v>28452</v>
      </c>
      <c r="E55" s="418">
        <v>951</v>
      </c>
      <c r="F55" s="418">
        <v>15030</v>
      </c>
      <c r="G55" s="418"/>
      <c r="H55" s="418">
        <v>365</v>
      </c>
      <c r="I55" s="436"/>
      <c r="J55" s="436"/>
      <c r="K55" s="420">
        <f>SUM(C55:J55)</f>
        <v>152857</v>
      </c>
      <c r="L55" s="418">
        <v>148789</v>
      </c>
    </row>
    <row r="56" spans="1:14" ht="12.75" customHeight="1" x14ac:dyDescent="0.2">
      <c r="A56" s="1823" t="s">
        <v>442</v>
      </c>
      <c r="B56" s="114">
        <v>2490</v>
      </c>
      <c r="C56" s="412">
        <v>46213</v>
      </c>
      <c r="D56" s="412">
        <v>9500</v>
      </c>
      <c r="E56" s="412"/>
      <c r="F56" s="412"/>
      <c r="G56" s="412"/>
      <c r="H56" s="412"/>
      <c r="I56" s="436"/>
      <c r="J56" s="436"/>
      <c r="K56" s="420">
        <f>SUM(C56:J56)</f>
        <v>55713</v>
      </c>
      <c r="L56" s="412">
        <v>55514</v>
      </c>
    </row>
    <row r="57" spans="1:14" s="16" customFormat="1" ht="12.75" customHeight="1" thickBot="1" x14ac:dyDescent="0.25">
      <c r="A57" s="887" t="s">
        <v>302</v>
      </c>
      <c r="B57" s="540" t="s">
        <v>35</v>
      </c>
      <c r="C57" s="421">
        <f>SUM(C55:C56)</f>
        <v>154272</v>
      </c>
      <c r="D57" s="421">
        <f t="shared" ref="D57:K57" si="6">SUM(D55:D56)</f>
        <v>37952</v>
      </c>
      <c r="E57" s="421">
        <f t="shared" si="6"/>
        <v>951</v>
      </c>
      <c r="F57" s="421">
        <f t="shared" si="6"/>
        <v>15030</v>
      </c>
      <c r="G57" s="421">
        <f t="shared" si="6"/>
        <v>0</v>
      </c>
      <c r="H57" s="421">
        <f t="shared" si="6"/>
        <v>365</v>
      </c>
      <c r="I57" s="421">
        <f t="shared" si="6"/>
        <v>0</v>
      </c>
      <c r="J57" s="421">
        <f t="shared" si="6"/>
        <v>0</v>
      </c>
      <c r="K57" s="421">
        <f t="shared" si="6"/>
        <v>208570</v>
      </c>
      <c r="L57" s="415">
        <f>SUM(L55:L56)</f>
        <v>204303</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42414</v>
      </c>
      <c r="D60" s="412">
        <v>5400</v>
      </c>
      <c r="E60" s="412"/>
      <c r="F60" s="412">
        <v>3012</v>
      </c>
      <c r="G60" s="412"/>
      <c r="H60" s="412"/>
      <c r="I60" s="436"/>
      <c r="J60" s="436"/>
      <c r="K60" s="420">
        <f t="shared" si="7"/>
        <v>50826</v>
      </c>
      <c r="L60" s="412">
        <v>50512</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82479</v>
      </c>
      <c r="D63" s="412">
        <v>6138</v>
      </c>
      <c r="E63" s="412">
        <v>925</v>
      </c>
      <c r="F63" s="412">
        <v>84871</v>
      </c>
      <c r="G63" s="412"/>
      <c r="H63" s="412"/>
      <c r="I63" s="436"/>
      <c r="J63" s="436"/>
      <c r="K63" s="420">
        <f t="shared" si="7"/>
        <v>174413</v>
      </c>
      <c r="L63" s="412">
        <v>174500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124893</v>
      </c>
      <c r="D65" s="415">
        <f t="shared" ref="D65:L65" si="8">SUM(D59:D64)</f>
        <v>11538</v>
      </c>
      <c r="E65" s="415">
        <f t="shared" si="8"/>
        <v>925</v>
      </c>
      <c r="F65" s="415">
        <f t="shared" si="8"/>
        <v>87883</v>
      </c>
      <c r="G65" s="415">
        <f t="shared" si="8"/>
        <v>0</v>
      </c>
      <c r="H65" s="415">
        <f t="shared" si="8"/>
        <v>0</v>
      </c>
      <c r="I65" s="415">
        <f t="shared" si="8"/>
        <v>0</v>
      </c>
      <c r="J65" s="415">
        <f t="shared" si="8"/>
        <v>0</v>
      </c>
      <c r="K65" s="415">
        <f t="shared" si="8"/>
        <v>225239</v>
      </c>
      <c r="L65" s="415">
        <f t="shared" si="8"/>
        <v>225012</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v>424</v>
      </c>
      <c r="F70" s="412"/>
      <c r="G70" s="412"/>
      <c r="H70" s="412"/>
      <c r="I70" s="436"/>
      <c r="J70" s="436"/>
      <c r="K70" s="420">
        <f>SUM(C70:J70)</f>
        <v>424</v>
      </c>
      <c r="L70" s="412">
        <v>200</v>
      </c>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424</v>
      </c>
      <c r="F72" s="415">
        <f t="shared" si="9"/>
        <v>0</v>
      </c>
      <c r="G72" s="415">
        <f t="shared" si="9"/>
        <v>0</v>
      </c>
      <c r="H72" s="415">
        <f t="shared" si="9"/>
        <v>0</v>
      </c>
      <c r="I72" s="415">
        <f t="shared" si="9"/>
        <v>0</v>
      </c>
      <c r="J72" s="415">
        <f t="shared" si="9"/>
        <v>0</v>
      </c>
      <c r="K72" s="415">
        <f t="shared" si="9"/>
        <v>424</v>
      </c>
      <c r="L72" s="415">
        <f>SUM(L67:L71)</f>
        <v>200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487259</v>
      </c>
      <c r="D74" s="425">
        <f t="shared" ref="D74:K74" si="10">SUM(D42,D47,D53,D57,D65,D72,D73)</f>
        <v>102786</v>
      </c>
      <c r="E74" s="425">
        <f t="shared" si="10"/>
        <v>63997</v>
      </c>
      <c r="F74" s="425">
        <f t="shared" si="10"/>
        <v>128389</v>
      </c>
      <c r="G74" s="425">
        <f t="shared" si="10"/>
        <v>0</v>
      </c>
      <c r="H74" s="425">
        <f t="shared" si="10"/>
        <v>3196</v>
      </c>
      <c r="I74" s="425">
        <f t="shared" si="10"/>
        <v>0</v>
      </c>
      <c r="J74" s="425">
        <f t="shared" si="10"/>
        <v>0</v>
      </c>
      <c r="K74" s="425">
        <f t="shared" si="10"/>
        <v>785627</v>
      </c>
      <c r="L74" s="425">
        <f>SUM(L42,L47,L53,L57,L65,L72,L73)</f>
        <v>799632</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v>3273</v>
      </c>
      <c r="F78" s="413"/>
      <c r="G78" s="413"/>
      <c r="H78" s="427"/>
      <c r="I78" s="507"/>
      <c r="J78" s="507"/>
      <c r="K78" s="414">
        <f t="shared" ref="K78:K83" si="11">SUM(C78:J78)</f>
        <v>3273</v>
      </c>
      <c r="L78" s="418">
        <v>7200</v>
      </c>
    </row>
    <row r="79" spans="1:14" x14ac:dyDescent="0.2">
      <c r="A79" s="1817" t="s">
        <v>349</v>
      </c>
      <c r="B79" s="266">
        <v>4120</v>
      </c>
      <c r="C79" s="413"/>
      <c r="D79" s="413"/>
      <c r="E79" s="412">
        <v>140555</v>
      </c>
      <c r="F79" s="413"/>
      <c r="G79" s="413"/>
      <c r="H79" s="412"/>
      <c r="I79" s="507"/>
      <c r="J79" s="507"/>
      <c r="K79" s="414">
        <f t="shared" si="11"/>
        <v>140555</v>
      </c>
      <c r="L79" s="412">
        <v>144000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v>32223</v>
      </c>
      <c r="F81" s="413"/>
      <c r="G81" s="413"/>
      <c r="H81" s="412"/>
      <c r="I81" s="507"/>
      <c r="J81" s="507"/>
      <c r="K81" s="414">
        <f t="shared" si="11"/>
        <v>32223</v>
      </c>
      <c r="L81" s="412">
        <v>32000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176051</v>
      </c>
      <c r="F84" s="413"/>
      <c r="G84" s="413"/>
      <c r="H84" s="415">
        <f>SUM(H78:H83)</f>
        <v>0</v>
      </c>
      <c r="I84" s="507"/>
      <c r="J84" s="507"/>
      <c r="K84" s="415">
        <f>SUM(K78:K83)</f>
        <v>176051</v>
      </c>
      <c r="L84" s="415">
        <f>SUM(L78:L83)</f>
        <v>183200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176051</v>
      </c>
      <c r="F102" s="413"/>
      <c r="G102" s="413"/>
      <c r="H102" s="425">
        <f>SUM(H84,H92,H100,H101)</f>
        <v>0</v>
      </c>
      <c r="I102" s="507"/>
      <c r="J102" s="507"/>
      <c r="K102" s="425">
        <f>SUM(K84,K92,K100,K101)</f>
        <v>176051</v>
      </c>
      <c r="L102" s="425">
        <f>SUM(L84,L92,L100,L101)</f>
        <v>183200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1961469</v>
      </c>
      <c r="D114" s="415">
        <f t="shared" ref="D114:K114" si="13">SUM(D33,D74,D75,D102,D112,D113)</f>
        <v>473995</v>
      </c>
      <c r="E114" s="415">
        <f t="shared" si="13"/>
        <v>275295</v>
      </c>
      <c r="F114" s="415">
        <f t="shared" si="13"/>
        <v>308412</v>
      </c>
      <c r="G114" s="415">
        <f t="shared" si="13"/>
        <v>2298</v>
      </c>
      <c r="H114" s="415">
        <f>SUM(H33,H74,H75,H102,H112,H113)</f>
        <v>7756</v>
      </c>
      <c r="I114" s="415">
        <f t="shared" si="13"/>
        <v>0</v>
      </c>
      <c r="J114" s="415">
        <f t="shared" si="13"/>
        <v>0</v>
      </c>
      <c r="K114" s="415">
        <f t="shared" si="13"/>
        <v>3029225</v>
      </c>
      <c r="L114" s="415">
        <f>SUM(L33,L74,L75,L102,L112,L113)</f>
        <v>3080056</v>
      </c>
    </row>
    <row r="115" spans="1:14" ht="23.25" thickTop="1" x14ac:dyDescent="0.2">
      <c r="A115" s="1829" t="s">
        <v>1177</v>
      </c>
      <c r="B115" s="892"/>
      <c r="C115" s="416"/>
      <c r="D115" s="416"/>
      <c r="E115" s="416"/>
      <c r="F115" s="416"/>
      <c r="G115" s="416"/>
      <c r="H115" s="416"/>
      <c r="I115" s="416"/>
      <c r="J115" s="416"/>
      <c r="K115" s="440">
        <f>'Revenues 9-14'!C275-'Expenditures 15-22'!K114</f>
        <v>-471430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v>12661</v>
      </c>
      <c r="F123" s="412"/>
      <c r="G123" s="412"/>
      <c r="H123" s="412"/>
      <c r="I123" s="436"/>
      <c r="J123" s="436"/>
      <c r="K123" s="415">
        <f>SUM(C123:J123)</f>
        <v>12661</v>
      </c>
      <c r="L123" s="412">
        <v>12000</v>
      </c>
    </row>
    <row r="124" spans="1:14" ht="14.25" thickTop="1" thickBot="1" x14ac:dyDescent="0.25">
      <c r="A124" s="1817" t="s">
        <v>221</v>
      </c>
      <c r="B124" s="266">
        <v>2540</v>
      </c>
      <c r="C124" s="412">
        <v>165562</v>
      </c>
      <c r="D124" s="412">
        <v>27366</v>
      </c>
      <c r="E124" s="412">
        <v>142890</v>
      </c>
      <c r="F124" s="412">
        <v>132361</v>
      </c>
      <c r="G124" s="412"/>
      <c r="H124" s="412"/>
      <c r="I124" s="436"/>
      <c r="J124" s="436"/>
      <c r="K124" s="415">
        <f>SUM(C124:J124)</f>
        <v>468179</v>
      </c>
      <c r="L124" s="412">
        <v>521649</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165562</v>
      </c>
      <c r="D127" s="415">
        <f t="shared" ref="D127:L127" si="14">SUM(D122:D126)</f>
        <v>27366</v>
      </c>
      <c r="E127" s="415">
        <f t="shared" si="14"/>
        <v>155551</v>
      </c>
      <c r="F127" s="415">
        <f t="shared" si="14"/>
        <v>132361</v>
      </c>
      <c r="G127" s="415">
        <f t="shared" si="14"/>
        <v>0</v>
      </c>
      <c r="H127" s="415">
        <f t="shared" si="14"/>
        <v>0</v>
      </c>
      <c r="I127" s="415">
        <f t="shared" si="14"/>
        <v>0</v>
      </c>
      <c r="J127" s="415">
        <f t="shared" si="14"/>
        <v>0</v>
      </c>
      <c r="K127" s="415">
        <f t="shared" si="14"/>
        <v>480840</v>
      </c>
      <c r="L127" s="415">
        <f t="shared" si="14"/>
        <v>533649</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165562</v>
      </c>
      <c r="D129" s="425">
        <f t="shared" ref="D129:L129" si="15">SUM(D120,D127,D128)</f>
        <v>27366</v>
      </c>
      <c r="E129" s="425">
        <f t="shared" si="15"/>
        <v>155551</v>
      </c>
      <c r="F129" s="425">
        <f t="shared" si="15"/>
        <v>132361</v>
      </c>
      <c r="G129" s="425">
        <f t="shared" si="15"/>
        <v>0</v>
      </c>
      <c r="H129" s="425">
        <f t="shared" si="15"/>
        <v>0</v>
      </c>
      <c r="I129" s="425">
        <f t="shared" si="15"/>
        <v>0</v>
      </c>
      <c r="J129" s="425">
        <f t="shared" si="15"/>
        <v>0</v>
      </c>
      <c r="K129" s="425">
        <f t="shared" si="15"/>
        <v>480840</v>
      </c>
      <c r="L129" s="425">
        <f t="shared" si="15"/>
        <v>533649</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165562</v>
      </c>
      <c r="D150" s="415">
        <f t="shared" ref="D150:K150" si="16">SUM(D129,D130,D138,D148,D149)</f>
        <v>27366</v>
      </c>
      <c r="E150" s="415">
        <f t="shared" si="16"/>
        <v>155551</v>
      </c>
      <c r="F150" s="415">
        <f t="shared" si="16"/>
        <v>132361</v>
      </c>
      <c r="G150" s="415">
        <f t="shared" si="16"/>
        <v>0</v>
      </c>
      <c r="H150" s="415">
        <f t="shared" si="16"/>
        <v>0</v>
      </c>
      <c r="I150" s="415">
        <f t="shared" si="16"/>
        <v>0</v>
      </c>
      <c r="J150" s="415">
        <f t="shared" si="16"/>
        <v>0</v>
      </c>
      <c r="K150" s="415">
        <f t="shared" si="16"/>
        <v>480840</v>
      </c>
      <c r="L150" s="415">
        <f>SUM(L129,L130,L138,L148,L149)</f>
        <v>533649</v>
      </c>
    </row>
    <row r="151" spans="1:14" ht="12.75" customHeight="1" thickTop="1" x14ac:dyDescent="0.2">
      <c r="A151" s="2225" t="s">
        <v>1403</v>
      </c>
      <c r="B151" s="2226"/>
      <c r="C151" s="416"/>
      <c r="D151" s="416"/>
      <c r="E151" s="416"/>
      <c r="F151" s="416"/>
      <c r="G151" s="416"/>
      <c r="H151" s="416"/>
      <c r="I151" s="416"/>
      <c r="J151" s="413"/>
      <c r="K151" s="440">
        <f>'Revenues 9-14'!D275-'Expenditures 15-22'!K150</f>
        <v>-56090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145613</v>
      </c>
      <c r="D176" s="412">
        <v>713</v>
      </c>
      <c r="E176" s="412">
        <v>16251</v>
      </c>
      <c r="F176" s="412">
        <v>58329</v>
      </c>
      <c r="G176" s="412"/>
      <c r="H176" s="412"/>
      <c r="I176" s="436"/>
      <c r="J176" s="436"/>
      <c r="K176" s="414">
        <f>SUM(C176:J176)</f>
        <v>220906</v>
      </c>
      <c r="L176" s="412">
        <v>247540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145613</v>
      </c>
      <c r="D178" s="425">
        <f t="shared" ref="D178:J178" si="17">SUM(D174,D176,D177)</f>
        <v>713</v>
      </c>
      <c r="E178" s="425">
        <f t="shared" si="17"/>
        <v>16251</v>
      </c>
      <c r="F178" s="425">
        <f t="shared" si="17"/>
        <v>58329</v>
      </c>
      <c r="G178" s="425">
        <f t="shared" si="17"/>
        <v>0</v>
      </c>
      <c r="H178" s="425">
        <f t="shared" si="17"/>
        <v>0</v>
      </c>
      <c r="I178" s="425">
        <f t="shared" si="17"/>
        <v>0</v>
      </c>
      <c r="J178" s="425">
        <f t="shared" si="17"/>
        <v>0</v>
      </c>
      <c r="K178" s="425">
        <f>SUM(K174,K176,K177)</f>
        <v>220906</v>
      </c>
      <c r="L178" s="425">
        <f>SUM(L174, L176:L177)</f>
        <v>247540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v>2016</v>
      </c>
      <c r="F182" s="413"/>
      <c r="G182" s="413"/>
      <c r="H182" s="412"/>
      <c r="I182" s="507"/>
      <c r="J182" s="413"/>
      <c r="K182" s="414">
        <f t="shared" ref="K182:K187" si="18">SUM(E182,H182)</f>
        <v>2016</v>
      </c>
      <c r="L182" s="412">
        <v>4100</v>
      </c>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2016</v>
      </c>
      <c r="F188" s="413"/>
      <c r="G188" s="413"/>
      <c r="H188" s="415">
        <f>SUM(H182:H187)</f>
        <v>0</v>
      </c>
      <c r="I188" s="507"/>
      <c r="J188" s="413"/>
      <c r="K188" s="415">
        <f>SUM(K182:K187)</f>
        <v>2016</v>
      </c>
      <c r="L188" s="415">
        <f>SUM(L182:L187)</f>
        <v>4100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2016</v>
      </c>
      <c r="F190" s="413"/>
      <c r="G190" s="413"/>
      <c r="H190" s="425">
        <f>SUM(H188,H189)</f>
        <v>0</v>
      </c>
      <c r="I190" s="507"/>
      <c r="J190" s="413"/>
      <c r="K190" s="425">
        <f>SUM(K188,K189)</f>
        <v>2016</v>
      </c>
      <c r="L190" s="425">
        <f>SUM(L188,L189)</f>
        <v>4100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145613</v>
      </c>
      <c r="D204" s="415">
        <f>SUM(D178,D179)</f>
        <v>713</v>
      </c>
      <c r="E204" s="415">
        <f>SUM(E178,E179,E190)</f>
        <v>18267</v>
      </c>
      <c r="F204" s="415">
        <f>SUM(F178,F179)</f>
        <v>58329</v>
      </c>
      <c r="G204" s="415">
        <f>SUM(G178,G179)</f>
        <v>0</v>
      </c>
      <c r="H204" s="415">
        <f>SUM(H178,H179,H190,H202,H203)</f>
        <v>0</v>
      </c>
      <c r="I204" s="415">
        <f>SUM(I178,I179)</f>
        <v>0</v>
      </c>
      <c r="J204" s="415">
        <f>SUM(J178,J179)</f>
        <v>0</v>
      </c>
      <c r="K204" s="414">
        <f>SUM(K178,K179,K190,K202,K203)</f>
        <v>222922</v>
      </c>
      <c r="L204" s="415">
        <f>SUM(L178,L179,L190,L202,L203)</f>
        <v>251640</v>
      </c>
    </row>
    <row r="205" spans="1:14" ht="23.25" thickTop="1" x14ac:dyDescent="0.2">
      <c r="A205" s="1829" t="s">
        <v>1177</v>
      </c>
      <c r="B205" s="467"/>
      <c r="C205" s="416"/>
      <c r="D205" s="416"/>
      <c r="E205" s="416"/>
      <c r="F205" s="416"/>
      <c r="G205" s="416"/>
      <c r="H205" s="416"/>
      <c r="I205" s="413"/>
      <c r="J205" s="413"/>
      <c r="K205" s="440">
        <f>'Revenues 9-14'!F275-'Expenditures 15-22'!K204</f>
        <v>256090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33930</v>
      </c>
      <c r="E209" s="413"/>
      <c r="F209" s="413"/>
      <c r="G209" s="413"/>
      <c r="H209" s="413"/>
      <c r="I209" s="413"/>
      <c r="J209" s="413"/>
      <c r="K209" s="414">
        <f>D209</f>
        <v>33930</v>
      </c>
      <c r="L209" s="412">
        <v>35097</v>
      </c>
    </row>
    <row r="210" spans="1:12" x14ac:dyDescent="0.2">
      <c r="A210" s="1817" t="s">
        <v>171</v>
      </c>
      <c r="B210" s="266" t="s">
        <v>1143</v>
      </c>
      <c r="C210" s="413"/>
      <c r="D210" s="436">
        <v>5398</v>
      </c>
      <c r="E210" s="413"/>
      <c r="F210" s="413"/>
      <c r="G210" s="413"/>
      <c r="H210" s="413"/>
      <c r="I210" s="413"/>
      <c r="J210" s="413"/>
      <c r="K210" s="414">
        <f t="shared" ref="K210:K222" si="19">D210</f>
        <v>5398</v>
      </c>
      <c r="L210" s="412">
        <v>2300</v>
      </c>
    </row>
    <row r="211" spans="1:12" x14ac:dyDescent="0.2">
      <c r="A211" s="1817" t="s">
        <v>172</v>
      </c>
      <c r="B211" s="266">
        <v>1200</v>
      </c>
      <c r="C211" s="413"/>
      <c r="D211" s="412">
        <v>2432</v>
      </c>
      <c r="E211" s="413"/>
      <c r="F211" s="413"/>
      <c r="G211" s="413"/>
      <c r="H211" s="413"/>
      <c r="I211" s="413"/>
      <c r="J211" s="413"/>
      <c r="K211" s="414">
        <f t="shared" si="19"/>
        <v>2432</v>
      </c>
      <c r="L211" s="412">
        <v>2520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368</v>
      </c>
      <c r="E213" s="413"/>
      <c r="F213" s="413"/>
      <c r="G213" s="413"/>
      <c r="H213" s="413"/>
      <c r="I213" s="413"/>
      <c r="J213" s="413"/>
      <c r="K213" s="414">
        <f t="shared" si="19"/>
        <v>368</v>
      </c>
      <c r="L213" s="412">
        <v>400</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c r="E216" s="413"/>
      <c r="F216" s="413"/>
      <c r="G216" s="413"/>
      <c r="H216" s="413"/>
      <c r="I216" s="413"/>
      <c r="J216" s="413"/>
      <c r="K216" s="414">
        <f t="shared" si="19"/>
        <v>0</v>
      </c>
      <c r="L216" s="412">
        <v>40</v>
      </c>
    </row>
    <row r="217" spans="1:12" x14ac:dyDescent="0.2">
      <c r="A217" s="1817" t="s">
        <v>1139</v>
      </c>
      <c r="B217" s="266">
        <v>1500</v>
      </c>
      <c r="C217" s="413"/>
      <c r="D217" s="412">
        <v>715</v>
      </c>
      <c r="E217" s="413"/>
      <c r="F217" s="413"/>
      <c r="G217" s="413"/>
      <c r="H217" s="413"/>
      <c r="I217" s="413"/>
      <c r="J217" s="413"/>
      <c r="K217" s="414">
        <f t="shared" si="19"/>
        <v>715</v>
      </c>
      <c r="L217" s="412">
        <v>1254</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c r="E220" s="413"/>
      <c r="F220" s="413"/>
      <c r="G220" s="413"/>
      <c r="H220" s="413"/>
      <c r="I220" s="413"/>
      <c r="J220" s="413"/>
      <c r="K220" s="414">
        <f t="shared" si="19"/>
        <v>0</v>
      </c>
      <c r="L220" s="412"/>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42843</v>
      </c>
      <c r="E223" s="413"/>
      <c r="F223" s="413"/>
      <c r="G223" s="413"/>
      <c r="H223" s="413"/>
      <c r="I223" s="413"/>
      <c r="J223" s="413"/>
      <c r="K223" s="415">
        <f>SUM(K209:K222)</f>
        <v>42843</v>
      </c>
      <c r="L223" s="415">
        <f>SUM(L209:L222)</f>
        <v>41611</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736</v>
      </c>
      <c r="E227" s="413"/>
      <c r="F227" s="413"/>
      <c r="G227" s="413"/>
      <c r="H227" s="413"/>
      <c r="I227" s="413"/>
      <c r="J227" s="413"/>
      <c r="K227" s="414">
        <f t="shared" si="20"/>
        <v>736</v>
      </c>
      <c r="L227" s="412">
        <v>800</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520</v>
      </c>
      <c r="E230" s="413"/>
      <c r="F230" s="413"/>
      <c r="G230" s="413"/>
      <c r="H230" s="413"/>
      <c r="I230" s="413"/>
      <c r="J230" s="413"/>
      <c r="K230" s="414">
        <f t="shared" si="20"/>
        <v>520</v>
      </c>
      <c r="L230" s="412">
        <v>500</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1256</v>
      </c>
      <c r="E232" s="413"/>
      <c r="F232" s="413"/>
      <c r="G232" s="413"/>
      <c r="H232" s="413"/>
      <c r="I232" s="413"/>
      <c r="J232" s="413"/>
      <c r="K232" s="415">
        <f>SUM(K226:K231)</f>
        <v>1256</v>
      </c>
      <c r="L232" s="415">
        <f>SUM(L226:L231)</f>
        <v>1300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row>
    <row r="235" spans="1:12" x14ac:dyDescent="0.2">
      <c r="A235" s="1817" t="s">
        <v>976</v>
      </c>
      <c r="B235" s="266">
        <v>2220</v>
      </c>
      <c r="C235" s="413"/>
      <c r="D235" s="412">
        <v>301</v>
      </c>
      <c r="E235" s="413"/>
      <c r="F235" s="413"/>
      <c r="G235" s="413"/>
      <c r="H235" s="413"/>
      <c r="I235" s="413"/>
      <c r="J235" s="413"/>
      <c r="K235" s="420">
        <f>D235</f>
        <v>301</v>
      </c>
      <c r="L235" s="412">
        <v>300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301</v>
      </c>
      <c r="E237" s="413"/>
      <c r="F237" s="413"/>
      <c r="G237" s="413"/>
      <c r="H237" s="413"/>
      <c r="I237" s="413"/>
      <c r="J237" s="413"/>
      <c r="K237" s="415">
        <f>SUM(K234:K236)</f>
        <v>301</v>
      </c>
      <c r="L237" s="415">
        <f>SUM(L234:L236)</f>
        <v>300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7774</v>
      </c>
      <c r="E240" s="413"/>
      <c r="F240" s="413"/>
      <c r="G240" s="413"/>
      <c r="H240" s="413"/>
      <c r="I240" s="413"/>
      <c r="J240" s="413"/>
      <c r="K240" s="420">
        <f t="shared" ref="K240:K250" si="21">D240</f>
        <v>7774</v>
      </c>
      <c r="L240" s="412">
        <v>8115</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7774</v>
      </c>
      <c r="E251" s="413"/>
      <c r="F251" s="413"/>
      <c r="G251" s="413"/>
      <c r="H251" s="413"/>
      <c r="I251" s="413"/>
      <c r="J251" s="413"/>
      <c r="K251" s="415">
        <f>SUM(K239:K250)</f>
        <v>7774</v>
      </c>
      <c r="L251" s="415">
        <f>SUM(L239:L250)</f>
        <v>8115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1567</v>
      </c>
      <c r="E253" s="413"/>
      <c r="F253" s="413"/>
      <c r="G253" s="413"/>
      <c r="H253" s="413"/>
      <c r="I253" s="413"/>
      <c r="J253" s="413"/>
      <c r="K253" s="420">
        <f>D253</f>
        <v>1567</v>
      </c>
      <c r="L253" s="418">
        <v>1700</v>
      </c>
    </row>
    <row r="254" spans="1:12" ht="23.25" customHeight="1" x14ac:dyDescent="0.2">
      <c r="A254" s="1823" t="s">
        <v>1217</v>
      </c>
      <c r="B254" s="526">
        <v>2490</v>
      </c>
      <c r="C254" s="413"/>
      <c r="D254" s="412">
        <v>8886</v>
      </c>
      <c r="E254" s="413"/>
      <c r="F254" s="413"/>
      <c r="G254" s="413"/>
      <c r="H254" s="413"/>
      <c r="I254" s="413"/>
      <c r="J254" s="413"/>
      <c r="K254" s="420">
        <f>D254</f>
        <v>8886</v>
      </c>
      <c r="L254" s="412">
        <v>9075</v>
      </c>
    </row>
    <row r="255" spans="1:12" ht="12.75" customHeight="1" thickBot="1" x14ac:dyDescent="0.25">
      <c r="A255" s="1838" t="s">
        <v>302</v>
      </c>
      <c r="B255" s="541" t="s">
        <v>35</v>
      </c>
      <c r="C255" s="413"/>
      <c r="D255" s="415">
        <f>SUM(D253:D254)</f>
        <v>10453</v>
      </c>
      <c r="E255" s="413"/>
      <c r="F255" s="413"/>
      <c r="G255" s="413"/>
      <c r="H255" s="413"/>
      <c r="I255" s="413"/>
      <c r="J255" s="413"/>
      <c r="K255" s="415">
        <f>SUM(K253:K254)</f>
        <v>10453</v>
      </c>
      <c r="L255" s="415">
        <f>SUM(L253:L254)</f>
        <v>10775</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8155</v>
      </c>
      <c r="E258" s="413"/>
      <c r="F258" s="413"/>
      <c r="G258" s="413"/>
      <c r="H258" s="413"/>
      <c r="I258" s="413"/>
      <c r="J258" s="413"/>
      <c r="K258" s="420">
        <f t="shared" ref="K258:K263" si="22">D258</f>
        <v>8155</v>
      </c>
      <c r="L258" s="412">
        <v>8405</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31482</v>
      </c>
      <c r="E260" s="413"/>
      <c r="F260" s="413"/>
      <c r="G260" s="413"/>
      <c r="H260" s="413"/>
      <c r="I260" s="413"/>
      <c r="J260" s="413"/>
      <c r="K260" s="420">
        <f t="shared" si="22"/>
        <v>31482</v>
      </c>
      <c r="L260" s="412">
        <v>32711</v>
      </c>
    </row>
    <row r="261" spans="1:12" x14ac:dyDescent="0.2">
      <c r="A261" s="1817" t="s">
        <v>1129</v>
      </c>
      <c r="B261" s="266">
        <v>2550</v>
      </c>
      <c r="C261" s="413"/>
      <c r="D261" s="412">
        <v>26234</v>
      </c>
      <c r="E261" s="413"/>
      <c r="F261" s="413"/>
      <c r="G261" s="413"/>
      <c r="H261" s="413"/>
      <c r="I261" s="413"/>
      <c r="J261" s="413"/>
      <c r="K261" s="420">
        <f t="shared" si="22"/>
        <v>26234</v>
      </c>
      <c r="L261" s="412">
        <v>27385</v>
      </c>
    </row>
    <row r="262" spans="1:12" x14ac:dyDescent="0.2">
      <c r="A262" s="1817" t="s">
        <v>107</v>
      </c>
      <c r="B262" s="266">
        <v>2560</v>
      </c>
      <c r="C262" s="413"/>
      <c r="D262" s="412">
        <v>14856</v>
      </c>
      <c r="E262" s="413"/>
      <c r="F262" s="413"/>
      <c r="G262" s="413"/>
      <c r="H262" s="413"/>
      <c r="I262" s="413"/>
      <c r="J262" s="413"/>
      <c r="K262" s="420">
        <f t="shared" si="22"/>
        <v>14856</v>
      </c>
      <c r="L262" s="412">
        <v>15070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80727</v>
      </c>
      <c r="E264" s="413"/>
      <c r="F264" s="413"/>
      <c r="G264" s="413"/>
      <c r="H264" s="413"/>
      <c r="I264" s="413"/>
      <c r="J264" s="413"/>
      <c r="K264" s="415">
        <f>SUM(K257:K263)</f>
        <v>80727</v>
      </c>
      <c r="L264" s="415">
        <f>SUM(L257:L263)</f>
        <v>83571</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100511</v>
      </c>
      <c r="E273" s="413"/>
      <c r="F273" s="413"/>
      <c r="G273" s="413"/>
      <c r="H273" s="413"/>
      <c r="I273" s="413"/>
      <c r="J273" s="413"/>
      <c r="K273" s="425">
        <f>SUM(K232,K237,K251,K255,K264,K271,K272)</f>
        <v>100511</v>
      </c>
      <c r="L273" s="425">
        <f>SUM(L232,L237,L251,L255,L264,L271,L272)</f>
        <v>104061</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143354</v>
      </c>
      <c r="E288" s="413"/>
      <c r="F288" s="413"/>
      <c r="G288" s="413"/>
      <c r="H288" s="415">
        <f>H286</f>
        <v>0</v>
      </c>
      <c r="I288" s="413"/>
      <c r="J288" s="413"/>
      <c r="K288" s="415">
        <f>SUM(K223,K273,K274,K278,K286,K287)</f>
        <v>143354</v>
      </c>
      <c r="L288" s="415">
        <f>SUM(L223,L273,L274,L278,L286,L287)</f>
        <v>145672</v>
      </c>
    </row>
    <row r="289" spans="1:14" ht="23.25" thickTop="1" x14ac:dyDescent="0.2">
      <c r="A289" s="901" t="s">
        <v>1177</v>
      </c>
      <c r="B289" s="902"/>
      <c r="C289" s="413"/>
      <c r="D289" s="416"/>
      <c r="E289" s="413"/>
      <c r="F289" s="413"/>
      <c r="G289" s="413"/>
      <c r="H289" s="441"/>
      <c r="I289" s="413"/>
      <c r="J289" s="413"/>
      <c r="K289" s="440">
        <f>'Revenues 9-14'!G275-'Expenditures 15-22'!K288</f>
        <v>-9673</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33856</v>
      </c>
      <c r="F294" s="412"/>
      <c r="G294" s="412"/>
      <c r="H294" s="412"/>
      <c r="I294" s="436"/>
      <c r="J294" s="436"/>
      <c r="K294" s="414">
        <f>SUM(C294:J294)</f>
        <v>33856</v>
      </c>
      <c r="L294" s="436">
        <v>100000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33856</v>
      </c>
      <c r="F296" s="425">
        <f t="shared" si="23"/>
        <v>0</v>
      </c>
      <c r="G296" s="425">
        <f t="shared" si="23"/>
        <v>0</v>
      </c>
      <c r="H296" s="425">
        <f t="shared" si="23"/>
        <v>0</v>
      </c>
      <c r="I296" s="425">
        <f t="shared" si="23"/>
        <v>0</v>
      </c>
      <c r="J296" s="425">
        <f t="shared" si="23"/>
        <v>0</v>
      </c>
      <c r="K296" s="425">
        <f t="shared" si="23"/>
        <v>33856</v>
      </c>
      <c r="L296" s="425">
        <f t="shared" si="23"/>
        <v>100000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33856</v>
      </c>
      <c r="F305" s="415">
        <f>SUM(F296)</f>
        <v>0</v>
      </c>
      <c r="G305" s="415">
        <f>SUM(G296)</f>
        <v>0</v>
      </c>
      <c r="H305" s="415">
        <f>SUM(H296,H303)</f>
        <v>0</v>
      </c>
      <c r="I305" s="415">
        <f>SUM(I296)</f>
        <v>0</v>
      </c>
      <c r="J305" s="415">
        <f>SUM(J296)</f>
        <v>0</v>
      </c>
      <c r="K305" s="415">
        <f>SUM(K296,K303,K304)</f>
        <v>33856</v>
      </c>
      <c r="L305" s="415">
        <f>SUM(L296,L303,L304)</f>
        <v>100000</v>
      </c>
    </row>
    <row r="306" spans="1:14" ht="23.25" customHeight="1" thickTop="1" x14ac:dyDescent="0.2">
      <c r="A306" s="2223" t="s">
        <v>1177</v>
      </c>
      <c r="B306" s="2224"/>
      <c r="C306" s="419"/>
      <c r="D306" s="419"/>
      <c r="E306" s="419"/>
      <c r="F306" s="419"/>
      <c r="G306" s="419"/>
      <c r="H306" s="419"/>
      <c r="I306" s="419"/>
      <c r="J306" s="419"/>
      <c r="K306" s="430">
        <f>'Revenues 9-14'!H275-'Expenditures 15-22'!K305</f>
        <v>89652</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28768</v>
      </c>
      <c r="F313" s="436"/>
      <c r="G313" s="436"/>
      <c r="H313" s="436"/>
      <c r="I313" s="436"/>
      <c r="J313" s="436"/>
      <c r="K313" s="1061">
        <f t="shared" ref="K313:K320" si="24">SUM(C313:J313)</f>
        <v>28768</v>
      </c>
      <c r="L313" s="436">
        <v>28768</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1668</v>
      </c>
      <c r="F315" s="436"/>
      <c r="G315" s="436"/>
      <c r="H315" s="436"/>
      <c r="I315" s="436"/>
      <c r="J315" s="436"/>
      <c r="K315" s="1061">
        <f t="shared" si="24"/>
        <v>1668</v>
      </c>
      <c r="L315" s="436">
        <v>1668</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v>17805</v>
      </c>
      <c r="F321" s="691"/>
      <c r="G321" s="691"/>
      <c r="H321" s="691"/>
      <c r="I321" s="691"/>
      <c r="J321" s="691"/>
      <c r="K321" s="1223">
        <f>SUM(C321:J321)</f>
        <v>17805</v>
      </c>
      <c r="L321" s="691">
        <v>17805</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48241</v>
      </c>
      <c r="F323" s="1062">
        <f t="shared" si="25"/>
        <v>0</v>
      </c>
      <c r="G323" s="1062">
        <f t="shared" si="25"/>
        <v>0</v>
      </c>
      <c r="H323" s="1062">
        <f t="shared" si="25"/>
        <v>0</v>
      </c>
      <c r="I323" s="1062">
        <f t="shared" si="25"/>
        <v>0</v>
      </c>
      <c r="J323" s="1062">
        <f t="shared" si="25"/>
        <v>0</v>
      </c>
      <c r="K323" s="1062">
        <f>SUM(K312:K322)</f>
        <v>48241</v>
      </c>
      <c r="L323" s="1062">
        <f>SUM(L312:L322)</f>
        <v>48241</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48241</v>
      </c>
      <c r="F331" s="1062">
        <f t="shared" si="26"/>
        <v>0</v>
      </c>
      <c r="G331" s="1062">
        <f t="shared" si="26"/>
        <v>0</v>
      </c>
      <c r="H331" s="1062">
        <f>SUM(H323,H329)</f>
        <v>0</v>
      </c>
      <c r="I331" s="1062">
        <f t="shared" si="26"/>
        <v>0</v>
      </c>
      <c r="J331" s="1062">
        <f t="shared" si="26"/>
        <v>0</v>
      </c>
      <c r="K331" s="1062">
        <f>SUM(K323,K329)</f>
        <v>48241</v>
      </c>
      <c r="L331" s="425">
        <f>SUM(L323,L329,L330)</f>
        <v>48241</v>
      </c>
    </row>
    <row r="332" spans="1:14" ht="12.75" customHeight="1" thickTop="1" x14ac:dyDescent="0.2">
      <c r="A332" s="2225" t="s">
        <v>1177</v>
      </c>
      <c r="B332" s="2226"/>
      <c r="C332" s="413"/>
      <c r="D332" s="413"/>
      <c r="E332" s="413"/>
      <c r="F332" s="413"/>
      <c r="G332" s="413"/>
      <c r="H332" s="413"/>
      <c r="I332" s="413"/>
      <c r="J332" s="413"/>
      <c r="K332" s="1065">
        <f>'Revenues 9-14'!J275-'Expenditures 15-22'!K331</f>
        <v>271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c r="F338" s="412">
        <v>61856</v>
      </c>
      <c r="G338" s="412"/>
      <c r="H338" s="412"/>
      <c r="I338" s="436"/>
      <c r="J338" s="436"/>
      <c r="K338" s="414">
        <f>SUM(C338:J338)</f>
        <v>61856</v>
      </c>
      <c r="L338" s="412">
        <v>62000</v>
      </c>
    </row>
    <row r="339" spans="1:14" ht="12.75" customHeight="1" thickBot="1" x14ac:dyDescent="0.25">
      <c r="A339" s="887" t="s">
        <v>835</v>
      </c>
      <c r="B339" s="468" t="s">
        <v>36</v>
      </c>
      <c r="C339" s="415">
        <f>SUM(C337:C338)</f>
        <v>0</v>
      </c>
      <c r="D339" s="415">
        <f t="shared" ref="D339:L339" si="27">SUM(D337:D338)</f>
        <v>0</v>
      </c>
      <c r="E339" s="415">
        <f t="shared" si="27"/>
        <v>0</v>
      </c>
      <c r="F339" s="415">
        <f t="shared" si="27"/>
        <v>61856</v>
      </c>
      <c r="G339" s="415">
        <f t="shared" si="27"/>
        <v>0</v>
      </c>
      <c r="H339" s="415">
        <f t="shared" si="27"/>
        <v>0</v>
      </c>
      <c r="I339" s="415">
        <f t="shared" si="27"/>
        <v>0</v>
      </c>
      <c r="J339" s="415">
        <f t="shared" si="27"/>
        <v>0</v>
      </c>
      <c r="K339" s="415">
        <f t="shared" si="27"/>
        <v>61856</v>
      </c>
      <c r="L339" s="415">
        <f t="shared" si="27"/>
        <v>62000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61856</v>
      </c>
      <c r="G341" s="415">
        <f t="shared" si="28"/>
        <v>0</v>
      </c>
      <c r="H341" s="415">
        <f t="shared" si="28"/>
        <v>0</v>
      </c>
      <c r="I341" s="415">
        <f t="shared" si="28"/>
        <v>0</v>
      </c>
      <c r="J341" s="415">
        <f t="shared" si="28"/>
        <v>0</v>
      </c>
      <c r="K341" s="415">
        <f t="shared" si="28"/>
        <v>61856</v>
      </c>
      <c r="L341" s="415">
        <f t="shared" si="28"/>
        <v>62000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61856</v>
      </c>
      <c r="G354" s="415">
        <f t="shared" si="29"/>
        <v>0</v>
      </c>
      <c r="H354" s="415">
        <f t="shared" si="29"/>
        <v>0</v>
      </c>
      <c r="I354" s="415">
        <f t="shared" si="29"/>
        <v>0</v>
      </c>
      <c r="J354" s="415">
        <f t="shared" si="29"/>
        <v>0</v>
      </c>
      <c r="K354" s="415">
        <f t="shared" si="29"/>
        <v>61856</v>
      </c>
      <c r="L354" s="415">
        <f>SUM(L341,L344,L352,L353)</f>
        <v>62000</v>
      </c>
    </row>
    <row r="355" spans="1:14" ht="23.25" thickTop="1" x14ac:dyDescent="0.2">
      <c r="A355" s="1856" t="s">
        <v>1177</v>
      </c>
      <c r="B355" s="469"/>
      <c r="C355" s="432"/>
      <c r="D355" s="432"/>
      <c r="E355" s="419"/>
      <c r="F355" s="419"/>
      <c r="G355" s="419"/>
      <c r="H355" s="419"/>
      <c r="I355" s="419"/>
      <c r="J355" s="417"/>
      <c r="K355" s="414">
        <f>'Revenues 9-14'!K275-'Expenditures 15-22'!K354</f>
        <v>-40275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24" sqref="F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1669558</v>
      </c>
      <c r="C4" s="512"/>
      <c r="D4" s="561">
        <f>B4-C4</f>
        <v>1669558</v>
      </c>
      <c r="E4" s="512">
        <f>546+340+1848867</f>
        <v>1849753</v>
      </c>
      <c r="F4" s="561">
        <f>E4-C4</f>
        <v>1849753</v>
      </c>
    </row>
    <row r="5" spans="1:6" ht="13.7" customHeight="1" x14ac:dyDescent="0.2">
      <c r="A5" s="545" t="s">
        <v>1038</v>
      </c>
      <c r="B5" s="560">
        <f>'Revenues 9-14'!D5</f>
        <v>344415</v>
      </c>
      <c r="C5" s="512"/>
      <c r="D5" s="561">
        <f t="shared" ref="D5:D18" si="0">B5-C5</f>
        <v>344415</v>
      </c>
      <c r="E5" s="512">
        <f>109+68+371122</f>
        <v>371299</v>
      </c>
      <c r="F5" s="561">
        <f>E5-C5</f>
        <v>371299</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300753</v>
      </c>
      <c r="C7" s="512"/>
      <c r="D7" s="561">
        <f t="shared" si="0"/>
        <v>300753</v>
      </c>
      <c r="E7" s="512">
        <f>46+28+154236</f>
        <v>154310</v>
      </c>
      <c r="F7" s="561">
        <f t="shared" si="1"/>
        <v>154310</v>
      </c>
    </row>
    <row r="8" spans="1:6" ht="13.7" customHeight="1" x14ac:dyDescent="0.2">
      <c r="A8" s="545" t="s">
        <v>1405</v>
      </c>
      <c r="B8" s="560">
        <f>'Revenues 9-14'!G5</f>
        <v>72767</v>
      </c>
      <c r="C8" s="512"/>
      <c r="D8" s="561">
        <f t="shared" si="0"/>
        <v>72767</v>
      </c>
      <c r="E8" s="512">
        <f>17+11+57841</f>
        <v>57869</v>
      </c>
      <c r="F8" s="561">
        <f t="shared" si="1"/>
        <v>57869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19409</v>
      </c>
      <c r="C10" s="512"/>
      <c r="D10" s="561">
        <f t="shared" si="0"/>
        <v>19409</v>
      </c>
      <c r="E10" s="512">
        <f>6+4+19282</f>
        <v>19292</v>
      </c>
      <c r="F10" s="561">
        <f t="shared" si="1"/>
        <v>19292</v>
      </c>
    </row>
    <row r="11" spans="1:6" x14ac:dyDescent="0.2">
      <c r="A11" s="545" t="s">
        <v>478</v>
      </c>
      <c r="B11" s="560">
        <f>'Revenues 9-14'!J5</f>
        <v>48512</v>
      </c>
      <c r="C11" s="512"/>
      <c r="D11" s="561">
        <f t="shared" si="0"/>
        <v>48512</v>
      </c>
      <c r="E11" s="512">
        <f>14+9+48203</f>
        <v>48226</v>
      </c>
      <c r="F11" s="561">
        <f t="shared" si="1"/>
        <v>48226</v>
      </c>
    </row>
    <row r="12" spans="1:6" ht="13.7" customHeight="1" x14ac:dyDescent="0.2">
      <c r="A12" s="545" t="s">
        <v>164</v>
      </c>
      <c r="B12" s="560">
        <f>'Revenues 9-14'!K5</f>
        <v>21348</v>
      </c>
      <c r="C12" s="512"/>
      <c r="D12" s="561">
        <f t="shared" si="0"/>
        <v>21348</v>
      </c>
      <c r="E12" s="512">
        <f>6+4+21211</f>
        <v>21221</v>
      </c>
      <c r="F12" s="561">
        <f t="shared" si="1"/>
        <v>21221</v>
      </c>
    </row>
    <row r="13" spans="1:6" ht="13.7" customHeight="1" x14ac:dyDescent="0.2">
      <c r="A13" s="545" t="s">
        <v>1112</v>
      </c>
      <c r="B13" s="560">
        <f>SUM('Revenues 9-14'!C6:D6)</f>
        <v>24255</v>
      </c>
      <c r="C13" s="512"/>
      <c r="D13" s="561">
        <f t="shared" si="0"/>
        <v>24255</v>
      </c>
      <c r="E13" s="512">
        <f>7+4+24102</f>
        <v>24113</v>
      </c>
      <c r="F13" s="561">
        <f t="shared" si="1"/>
        <v>24113</v>
      </c>
    </row>
    <row r="14" spans="1:6" ht="13.7" customHeight="1" x14ac:dyDescent="0.2">
      <c r="A14" s="545" t="s">
        <v>479</v>
      </c>
      <c r="B14" s="560">
        <f>SUM('Revenues 9-14'!C7:D7,'Revenues 9-14'!F7:H7)</f>
        <v>40752</v>
      </c>
      <c r="C14" s="512"/>
      <c r="D14" s="561">
        <f t="shared" si="0"/>
        <v>40752</v>
      </c>
      <c r="E14" s="512">
        <f>12+7+40488</f>
        <v>40507</v>
      </c>
      <c r="F14" s="561">
        <f t="shared" si="1"/>
        <v>40507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58217</v>
      </c>
      <c r="C16" s="512"/>
      <c r="D16" s="561">
        <f t="shared" si="0"/>
        <v>58217</v>
      </c>
      <c r="E16" s="512">
        <f>13+8+43384</f>
        <v>43405</v>
      </c>
      <c r="F16" s="561">
        <f t="shared" si="1"/>
        <v>43405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2599986</v>
      </c>
      <c r="C19" s="562">
        <f>SUM(C4:C18)</f>
        <v>0</v>
      </c>
      <c r="D19" s="562">
        <f>SUM(D4:D18)</f>
        <v>2599986</v>
      </c>
      <c r="E19" s="562">
        <f>SUM(E4:E18)</f>
        <v>2629995</v>
      </c>
      <c r="F19" s="562">
        <f>SUM(F4:F18)</f>
        <v>2629995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I11" sqref="I1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87" t="s">
        <v>1977</v>
      </c>
      <c r="B2" s="2288"/>
      <c r="C2" s="1629" t="s">
        <v>1946</v>
      </c>
      <c r="D2" s="1629" t="s">
        <v>1947</v>
      </c>
      <c r="E2" s="1629" t="s">
        <v>1948</v>
      </c>
      <c r="F2" s="1629" t="s">
        <v>1949</v>
      </c>
    </row>
    <row r="3" spans="1:7" ht="23.25" customHeight="1" x14ac:dyDescent="0.2">
      <c r="A3" s="2292" t="s">
        <v>1328</v>
      </c>
      <c r="B3" s="2293"/>
      <c r="C3" s="2283"/>
      <c r="D3" s="2284"/>
      <c r="E3" s="2284"/>
      <c r="F3" s="2285"/>
    </row>
    <row r="4" spans="1:7" ht="12.75" customHeight="1" thickBot="1" x14ac:dyDescent="0.25">
      <c r="A4" s="2272" t="s">
        <v>734</v>
      </c>
      <c r="B4" s="2289"/>
      <c r="C4" s="927"/>
      <c r="D4" s="927"/>
      <c r="E4" s="927"/>
      <c r="F4" s="1604">
        <f>SUM(C4+D4)-E4</f>
        <v>0</v>
      </c>
    </row>
    <row r="5" spans="1:7" ht="13.5" thickTop="1" x14ac:dyDescent="0.2">
      <c r="A5" s="2290" t="s">
        <v>1324</v>
      </c>
      <c r="B5" s="2275"/>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1" t="s">
        <v>735</v>
      </c>
      <c r="B15" s="2273"/>
      <c r="C15" s="1604">
        <f>SUM(C6:C14)</f>
        <v>0</v>
      </c>
      <c r="D15" s="1604">
        <f>SUM(D6:D14)</f>
        <v>0</v>
      </c>
      <c r="E15" s="1604">
        <f>SUM(E6:E14)</f>
        <v>0</v>
      </c>
      <c r="F15" s="1604">
        <f>SUM(F6:F14)</f>
        <v>0</v>
      </c>
      <c r="G15" s="685"/>
    </row>
    <row r="16" spans="1:7" s="56" customFormat="1" ht="13.5" thickTop="1" x14ac:dyDescent="0.2">
      <c r="A16" s="2286" t="s">
        <v>1325</v>
      </c>
      <c r="B16" s="2275"/>
      <c r="C16" s="2267"/>
      <c r="D16" s="2268"/>
      <c r="E16" s="2268"/>
      <c r="F16" s="2269"/>
    </row>
    <row r="17" spans="1:11" ht="12.75" customHeight="1" thickBot="1" x14ac:dyDescent="0.25">
      <c r="A17" s="2265" t="s">
        <v>67</v>
      </c>
      <c r="B17" s="2266"/>
      <c r="C17" s="1605"/>
      <c r="D17" s="512"/>
      <c r="E17" s="1605"/>
      <c r="F17" s="1604">
        <f>SUM(C17+D17)-E17</f>
        <v>0</v>
      </c>
    </row>
    <row r="18" spans="1:11" ht="12.75" customHeight="1" thickTop="1" thickBot="1" x14ac:dyDescent="0.25">
      <c r="A18" s="2265" t="s">
        <v>7</v>
      </c>
      <c r="B18" s="2266"/>
      <c r="C18" s="1605"/>
      <c r="D18" s="512"/>
      <c r="E18" s="1605"/>
      <c r="F18" s="1604">
        <f>SUM(C18+D18)-E18</f>
        <v>0</v>
      </c>
    </row>
    <row r="19" spans="1:11" ht="12.75" customHeight="1" thickTop="1" thickBot="1" x14ac:dyDescent="0.25">
      <c r="A19" s="2265" t="s">
        <v>454</v>
      </c>
      <c r="B19" s="2266"/>
      <c r="C19" s="1605"/>
      <c r="D19" s="512"/>
      <c r="E19" s="1605"/>
      <c r="F19" s="1604">
        <f>SUM(C19+D19)-E19</f>
        <v>0</v>
      </c>
    </row>
    <row r="20" spans="1:11" ht="12.75" customHeight="1" thickTop="1" thickBot="1" x14ac:dyDescent="0.25">
      <c r="A20" s="2270" t="s">
        <v>527</v>
      </c>
      <c r="B20" s="2271"/>
      <c r="C20" s="1605"/>
      <c r="D20" s="512"/>
      <c r="E20" s="1605"/>
      <c r="F20" s="1604">
        <f>SUM(C20+D20)-E20</f>
        <v>0</v>
      </c>
    </row>
    <row r="21" spans="1:11" ht="14.25" thickTop="1" thickBot="1" x14ac:dyDescent="0.25">
      <c r="A21" s="2272" t="s">
        <v>736</v>
      </c>
      <c r="B21" s="2273"/>
      <c r="C21" s="1604">
        <f>SUM(C17:C20)</f>
        <v>0</v>
      </c>
      <c r="D21" s="1604">
        <f>SUM(D17:D20)</f>
        <v>0</v>
      </c>
      <c r="E21" s="1604">
        <f>SUM(E17:E20)</f>
        <v>0</v>
      </c>
      <c r="F21" s="1604">
        <f>SUM(F17:F20)</f>
        <v>0</v>
      </c>
      <c r="G21" s="685"/>
    </row>
    <row r="22" spans="1:11" ht="13.5" thickTop="1" x14ac:dyDescent="0.2">
      <c r="A22" s="2274" t="s">
        <v>1326</v>
      </c>
      <c r="B22" s="2275"/>
      <c r="C22" s="2267"/>
      <c r="D22" s="2268"/>
      <c r="E22" s="2268"/>
      <c r="F22" s="2269"/>
    </row>
    <row r="23" spans="1:11" ht="23.25" customHeight="1" thickBot="1" x14ac:dyDescent="0.25">
      <c r="A23" s="2272" t="s">
        <v>737</v>
      </c>
      <c r="B23" s="2273"/>
      <c r="C23" s="927"/>
      <c r="D23" s="927"/>
      <c r="E23" s="927"/>
      <c r="F23" s="1604">
        <f>SUM(C23+D23)-E23</f>
        <v>0</v>
      </c>
      <c r="G23" s="685"/>
    </row>
    <row r="24" spans="1:11" ht="13.5" thickTop="1" x14ac:dyDescent="0.2">
      <c r="A24" s="2274" t="s">
        <v>1327</v>
      </c>
      <c r="B24" s="2275"/>
      <c r="C24" s="2267"/>
      <c r="D24" s="2268"/>
      <c r="E24" s="2268"/>
      <c r="F24" s="2269"/>
    </row>
    <row r="25" spans="1:11" ht="13.5" thickBot="1" x14ac:dyDescent="0.25">
      <c r="A25" s="2272" t="s">
        <v>738</v>
      </c>
      <c r="B25" s="2278"/>
      <c r="C25" s="927"/>
      <c r="D25" s="927"/>
      <c r="E25" s="927"/>
      <c r="F25" s="1604">
        <f>SUM(C25+D25)-E25</f>
        <v>0</v>
      </c>
      <c r="G25" s="685"/>
    </row>
    <row r="26" spans="1:11" ht="13.5" thickTop="1" x14ac:dyDescent="0.2">
      <c r="A26" s="2279" t="s">
        <v>762</v>
      </c>
      <c r="B26" s="2275"/>
      <c r="C26" s="1606"/>
      <c r="D26" s="1606"/>
      <c r="E26" s="1606"/>
      <c r="F26" s="1607"/>
    </row>
    <row r="27" spans="1:11" ht="13.5" thickBot="1" x14ac:dyDescent="0.25">
      <c r="A27" s="2272" t="s">
        <v>1260</v>
      </c>
      <c r="B27" s="2280"/>
      <c r="C27" s="512"/>
      <c r="D27" s="512"/>
      <c r="E27" s="512"/>
      <c r="F27" s="1604">
        <f>SUM(C27+D27)-E27</f>
        <v>0</v>
      </c>
      <c r="G27" s="685"/>
    </row>
    <row r="28" spans="1:11" ht="7.5" customHeight="1" thickTop="1" x14ac:dyDescent="0.2">
      <c r="A28" s="548"/>
    </row>
    <row r="29" spans="1:11" ht="23.25" customHeight="1" x14ac:dyDescent="0.2">
      <c r="A29" s="2276" t="s">
        <v>685</v>
      </c>
      <c r="B29" s="2277"/>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9" t="s">
        <v>687</v>
      </c>
      <c r="C52" s="2260"/>
      <c r="D52" s="2260"/>
      <c r="E52" s="124" t="s">
        <v>1011</v>
      </c>
      <c r="F52" s="2261"/>
      <c r="G52" s="2262"/>
      <c r="H52" s="118"/>
      <c r="I52" s="118"/>
      <c r="J52" s="121"/>
    </row>
    <row r="53" spans="1:11" ht="11.25" customHeight="1" x14ac:dyDescent="0.2">
      <c r="A53" s="753" t="s">
        <v>1086</v>
      </c>
      <c r="B53" s="125" t="s">
        <v>1127</v>
      </c>
      <c r="C53" s="121"/>
      <c r="D53" s="117"/>
      <c r="E53" s="124" t="s">
        <v>587</v>
      </c>
      <c r="F53" s="2263"/>
      <c r="G53" s="2264"/>
      <c r="H53" s="118"/>
      <c r="I53" s="118"/>
      <c r="J53" s="121"/>
    </row>
    <row r="54" spans="1:11" ht="11.25" customHeight="1" x14ac:dyDescent="0.2">
      <c r="A54" s="754" t="s">
        <v>1087</v>
      </c>
      <c r="B54" s="123" t="s">
        <v>1128</v>
      </c>
      <c r="C54" s="121"/>
      <c r="D54" s="117"/>
      <c r="E54" s="124" t="s">
        <v>588</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9" sqref="J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1023</v>
      </c>
      <c r="B1" s="2295"/>
      <c r="C1" s="2295"/>
      <c r="D1" s="2295"/>
      <c r="E1" s="2295"/>
      <c r="F1" s="2295"/>
      <c r="G1" s="2296"/>
      <c r="H1" s="1239"/>
      <c r="I1" s="759"/>
      <c r="J1" s="758"/>
    </row>
    <row r="2" spans="1:11" ht="36.75" x14ac:dyDescent="0.2">
      <c r="A2" s="2315" t="s">
        <v>1978</v>
      </c>
      <c r="B2" s="2316"/>
      <c r="C2" s="2316"/>
      <c r="D2" s="2316"/>
      <c r="E2" s="2317"/>
      <c r="F2" s="1889" t="s">
        <v>1077</v>
      </c>
      <c r="G2" s="1890" t="s">
        <v>101</v>
      </c>
      <c r="H2" s="1890" t="s">
        <v>479</v>
      </c>
      <c r="I2" s="1890" t="s">
        <v>1379</v>
      </c>
      <c r="J2" s="1890" t="s">
        <v>1022</v>
      </c>
      <c r="K2" s="1890" t="s">
        <v>145</v>
      </c>
    </row>
    <row r="3" spans="1:11" x14ac:dyDescent="0.2">
      <c r="A3" s="2318" t="s">
        <v>1952</v>
      </c>
      <c r="B3" s="2319"/>
      <c r="C3" s="2319"/>
      <c r="D3" s="2319"/>
      <c r="E3" s="2320"/>
      <c r="F3" s="255"/>
      <c r="G3" s="563"/>
      <c r="H3" s="563"/>
      <c r="I3" s="563"/>
      <c r="J3" s="1216"/>
      <c r="K3" s="1216">
        <v>1475</v>
      </c>
    </row>
    <row r="4" spans="1:11" x14ac:dyDescent="0.2">
      <c r="A4" s="2321" t="s">
        <v>434</v>
      </c>
      <c r="B4" s="2322"/>
      <c r="C4" s="2322"/>
      <c r="D4" s="2322"/>
      <c r="E4" s="2260"/>
      <c r="F4" s="550"/>
      <c r="G4" s="571"/>
      <c r="H4" s="570"/>
      <c r="I4" s="571"/>
      <c r="J4" s="1194"/>
      <c r="K4" s="1194"/>
    </row>
    <row r="5" spans="1:11" ht="13.5" customHeight="1" x14ac:dyDescent="0.2">
      <c r="A5" s="2297" t="s">
        <v>1259</v>
      </c>
      <c r="B5" s="2298"/>
      <c r="C5" s="2298"/>
      <c r="D5" s="2298"/>
      <c r="E5" s="2299"/>
      <c r="F5" s="1150" t="s">
        <v>1014</v>
      </c>
      <c r="G5" s="569"/>
      <c r="H5" s="563">
        <v>40752</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v>123508</v>
      </c>
      <c r="K8" s="1194"/>
    </row>
    <row r="9" spans="1:11" x14ac:dyDescent="0.2">
      <c r="A9" s="651" t="s">
        <v>145</v>
      </c>
      <c r="B9" s="1894"/>
      <c r="C9" s="1894"/>
      <c r="D9" s="1894"/>
      <c r="E9" s="1895"/>
      <c r="F9" s="256" t="s">
        <v>1019</v>
      </c>
      <c r="G9" s="568"/>
      <c r="H9" s="569"/>
      <c r="I9" s="569"/>
      <c r="J9" s="1214"/>
      <c r="K9" s="1216">
        <v>3196</v>
      </c>
    </row>
    <row r="10" spans="1:11" ht="12" customHeight="1" x14ac:dyDescent="0.2">
      <c r="A10" s="2300" t="s">
        <v>1912</v>
      </c>
      <c r="B10" s="2301"/>
      <c r="C10" s="2301"/>
      <c r="D10" s="2301"/>
      <c r="E10" s="2302"/>
      <c r="F10" s="1282" t="s">
        <v>1030</v>
      </c>
      <c r="G10" s="568"/>
      <c r="H10" s="1283"/>
      <c r="I10" s="563"/>
      <c r="J10" s="1216"/>
      <c r="K10" s="1216"/>
    </row>
    <row r="11" spans="1:11" x14ac:dyDescent="0.2">
      <c r="A11" s="2297" t="s">
        <v>167</v>
      </c>
      <c r="B11" s="2298"/>
      <c r="C11" s="2298"/>
      <c r="D11" s="2298"/>
      <c r="E11" s="229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40752</v>
      </c>
      <c r="I12" s="564">
        <f>SUM(I5:I11)</f>
        <v>0</v>
      </c>
      <c r="J12" s="564">
        <f>SUM(J5:J11)</f>
        <v>123508</v>
      </c>
      <c r="K12" s="564">
        <f>SUM(K5:K11)</f>
        <v>3196</v>
      </c>
    </row>
    <row r="13" spans="1:11" ht="12.75" customHeight="1" thickTop="1" x14ac:dyDescent="0.2">
      <c r="A13" s="2323" t="s">
        <v>435</v>
      </c>
      <c r="B13" s="2324"/>
      <c r="C13" s="2324"/>
      <c r="D13" s="2324"/>
      <c r="E13" s="2325"/>
      <c r="F13" s="1151"/>
      <c r="G13" s="565"/>
      <c r="H13" s="566"/>
      <c r="I13" s="567"/>
      <c r="J13" s="567"/>
      <c r="K13" s="567"/>
    </row>
    <row r="14" spans="1:11" x14ac:dyDescent="0.2">
      <c r="A14" s="2306" t="s">
        <v>535</v>
      </c>
      <c r="B14" s="2306"/>
      <c r="C14" s="2306"/>
      <c r="D14" s="2306"/>
      <c r="E14" s="2307"/>
      <c r="F14" s="257" t="s">
        <v>1020</v>
      </c>
      <c r="G14" s="568"/>
      <c r="H14" s="563">
        <v>40752</v>
      </c>
      <c r="I14" s="569"/>
      <c r="J14" s="1184"/>
      <c r="K14" s="1216">
        <v>2908</v>
      </c>
    </row>
    <row r="15" spans="1:11" x14ac:dyDescent="0.2">
      <c r="A15" s="2298" t="s">
        <v>5</v>
      </c>
      <c r="B15" s="2298"/>
      <c r="C15" s="2298"/>
      <c r="D15" s="2298"/>
      <c r="E15" s="2299"/>
      <c r="F15" s="257" t="s">
        <v>1021</v>
      </c>
      <c r="G15" s="569"/>
      <c r="H15" s="563"/>
      <c r="I15" s="563"/>
      <c r="J15" s="1216">
        <v>33856</v>
      </c>
      <c r="K15" s="1216"/>
    </row>
    <row r="16" spans="1:11" ht="12.75" customHeight="1" x14ac:dyDescent="0.2">
      <c r="A16" s="2298" t="s">
        <v>339</v>
      </c>
      <c r="B16" s="2298"/>
      <c r="C16" s="2298"/>
      <c r="D16" s="2298"/>
      <c r="E16" s="229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7" t="s">
        <v>1107</v>
      </c>
      <c r="G18" s="568"/>
      <c r="H18" s="568"/>
      <c r="I18" s="568"/>
      <c r="J18" s="1216"/>
      <c r="K18" s="1202"/>
    </row>
    <row r="19" spans="1:11" ht="23.25" customHeight="1" x14ac:dyDescent="0.2">
      <c r="A19" s="2298" t="s">
        <v>490</v>
      </c>
      <c r="B19" s="2309"/>
      <c r="C19" s="2309"/>
      <c r="D19" s="2309"/>
      <c r="E19" s="2299"/>
      <c r="F19" s="257" t="s">
        <v>1108</v>
      </c>
      <c r="G19" s="568"/>
      <c r="H19" s="568"/>
      <c r="I19" s="568"/>
      <c r="J19" s="1216"/>
      <c r="K19" s="1202"/>
    </row>
    <row r="20" spans="1:11" ht="12.75" customHeight="1" x14ac:dyDescent="0.2">
      <c r="A20" s="2310" t="s">
        <v>1911</v>
      </c>
      <c r="B20" s="2311"/>
      <c r="C20" s="2311"/>
      <c r="D20" s="2311"/>
      <c r="E20" s="231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1" t="s">
        <v>1913</v>
      </c>
      <c r="B22" s="2301"/>
      <c r="C22" s="2301"/>
      <c r="D22" s="2301"/>
      <c r="E22" s="230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40752</v>
      </c>
      <c r="I23" s="564">
        <f>SUM(I14:I16,I21,I22)</f>
        <v>0</v>
      </c>
      <c r="J23" s="564">
        <f>SUM(J14:J16,J21,J22)</f>
        <v>33856</v>
      </c>
      <c r="K23" s="564">
        <f>SUM(K14:K16,K21,K22)</f>
        <v>2908</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89652</v>
      </c>
      <c r="K24" s="1218">
        <f>SUM(K3,K12)-K23</f>
        <v>1763</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89652</v>
      </c>
      <c r="K26" s="1220">
        <f>K24-K25</f>
        <v>1763</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3"/>
      <c r="I31" s="2304"/>
      <c r="J31" s="2304"/>
      <c r="K31" s="2304"/>
    </row>
    <row r="32" spans="1:11" x14ac:dyDescent="0.2">
      <c r="A32" s="59"/>
      <c r="B32" s="9"/>
      <c r="C32" s="9"/>
      <c r="D32" s="9"/>
      <c r="E32" s="552"/>
      <c r="F32" s="1157" t="s">
        <v>639</v>
      </c>
      <c r="G32" s="572"/>
      <c r="H32" s="2305"/>
      <c r="I32" s="2304"/>
      <c r="J32" s="2304"/>
      <c r="K32" s="2304"/>
    </row>
    <row r="33" spans="1:11" ht="9.75" customHeight="1" x14ac:dyDescent="0.2">
      <c r="A33" s="1791" t="s">
        <v>1910</v>
      </c>
      <c r="B33" s="113"/>
      <c r="C33" s="113"/>
      <c r="D33" s="113"/>
      <c r="E33" s="113"/>
      <c r="F33" s="113"/>
      <c r="G33" s="573"/>
      <c r="H33" s="2305"/>
      <c r="I33" s="2304"/>
      <c r="J33" s="2304"/>
      <c r="K33" s="2304"/>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1"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9"/>
      <c r="K1" s="2330"/>
      <c r="L1" s="2330"/>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17486</v>
      </c>
      <c r="D5" s="642"/>
      <c r="E5" s="642"/>
      <c r="F5" s="1067">
        <f>(C5+D5)-E5</f>
        <v>17486</v>
      </c>
      <c r="G5" s="638"/>
      <c r="H5" s="644"/>
      <c r="I5" s="644"/>
      <c r="J5" s="644"/>
      <c r="K5" s="649"/>
      <c r="L5" s="1066">
        <f>F5-K5</f>
        <v>17486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1386233</v>
      </c>
      <c r="D8" s="643">
        <v>104490</v>
      </c>
      <c r="E8" s="643"/>
      <c r="F8" s="1067">
        <f>(C8+D8)-E8</f>
        <v>1490723</v>
      </c>
      <c r="G8" s="639">
        <v>50</v>
      </c>
      <c r="H8" s="575">
        <v>1190145</v>
      </c>
      <c r="I8" s="575">
        <v>5793</v>
      </c>
      <c r="J8" s="575"/>
      <c r="K8" s="1066">
        <f>(H8+I8)-J8</f>
        <v>1195938</v>
      </c>
      <c r="L8" s="1066">
        <f>F8-K8</f>
        <v>294785</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45278</v>
      </c>
      <c r="D10" s="1068"/>
      <c r="E10" s="1068"/>
      <c r="F10" s="1069">
        <f>(C10+D10)-E10</f>
        <v>45278</v>
      </c>
      <c r="G10" s="639">
        <v>20</v>
      </c>
      <c r="H10" s="1070">
        <v>37119</v>
      </c>
      <c r="I10" s="1070">
        <v>505</v>
      </c>
      <c r="J10" s="1070"/>
      <c r="K10" s="1066">
        <f>(H10+I10)-J10</f>
        <v>37624</v>
      </c>
      <c r="L10" s="1066">
        <f>F10-K10</f>
        <v>7654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1086290</v>
      </c>
      <c r="D12" s="643"/>
      <c r="E12" s="643"/>
      <c r="F12" s="1067">
        <f>(C12+D12)-E12</f>
        <v>1086290</v>
      </c>
      <c r="G12" s="639">
        <v>10</v>
      </c>
      <c r="H12" s="575">
        <v>1023151</v>
      </c>
      <c r="I12" s="575">
        <v>14566</v>
      </c>
      <c r="J12" s="575"/>
      <c r="K12" s="1066">
        <f>(H12+I12)-J12</f>
        <v>1037717</v>
      </c>
      <c r="L12" s="1066">
        <f>F12-K12</f>
        <v>48573</v>
      </c>
    </row>
    <row r="13" spans="1:14" ht="14.25" thickTop="1" thickBot="1" x14ac:dyDescent="0.25">
      <c r="A13" s="654" t="s">
        <v>1336</v>
      </c>
      <c r="B13" s="285">
        <v>252</v>
      </c>
      <c r="C13" s="643">
        <v>536091</v>
      </c>
      <c r="D13" s="643"/>
      <c r="E13" s="643"/>
      <c r="F13" s="1067">
        <f>(C13+D13)-E13</f>
        <v>536091</v>
      </c>
      <c r="G13" s="639">
        <v>5</v>
      </c>
      <c r="H13" s="575">
        <v>400103</v>
      </c>
      <c r="I13" s="575">
        <f>60773</f>
        <v>60773</v>
      </c>
      <c r="J13" s="575"/>
      <c r="K13" s="1066">
        <f>(H13+I13)-J13</f>
        <v>460876</v>
      </c>
      <c r="L13" s="1066">
        <f>F13-K13</f>
        <v>75215</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3071378</v>
      </c>
      <c r="D16" s="645">
        <f>SUM(D3,D5:D6,D8:D10,D12:D15)</f>
        <v>104490</v>
      </c>
      <c r="E16" s="645">
        <f>SUM(E3,E5:E6,E8:E10,E12:E15)</f>
        <v>0</v>
      </c>
      <c r="F16" s="645">
        <f>SUM(F3,F5:F6,F8:F10,F12:F15)</f>
        <v>3175868</v>
      </c>
      <c r="G16" s="639"/>
      <c r="H16" s="645">
        <f>SUM(H3,H6,H8:H10,H12:H14,)</f>
        <v>2650518</v>
      </c>
      <c r="I16" s="645">
        <f>SUM(I3,I6,I8:I10,I12:I14,)</f>
        <v>81637</v>
      </c>
      <c r="J16" s="645">
        <f>SUM(J3,J6,J8:J10,J12:J14,)</f>
        <v>0</v>
      </c>
      <c r="K16" s="1067">
        <f>(H16+I16)-J16</f>
        <v>2732155</v>
      </c>
      <c r="L16" s="1067">
        <f>F16-K16</f>
        <v>443713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81637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3029225</v>
      </c>
      <c r="G8" s="357"/>
    </row>
    <row r="9" spans="1:7" ht="12" customHeight="1" x14ac:dyDescent="0.2">
      <c r="A9" s="359" t="s">
        <v>539</v>
      </c>
      <c r="B9" s="944" t="s">
        <v>1876</v>
      </c>
      <c r="C9" s="358"/>
      <c r="D9" s="359" t="s">
        <v>591</v>
      </c>
      <c r="E9" s="579"/>
      <c r="F9" s="946">
        <f>'Expenditures 15-22'!K150</f>
        <v>480840</v>
      </c>
      <c r="G9" s="947"/>
    </row>
    <row r="10" spans="1:7" ht="12" customHeight="1" x14ac:dyDescent="0.2">
      <c r="A10" s="359" t="s">
        <v>589</v>
      </c>
      <c r="B10" s="944" t="s">
        <v>1877</v>
      </c>
      <c r="C10" s="358"/>
      <c r="D10" s="359" t="s">
        <v>591</v>
      </c>
      <c r="E10" s="579"/>
      <c r="F10" s="946">
        <f>'Expenditures 15-22'!K168</f>
        <v>0</v>
      </c>
      <c r="G10" s="947"/>
    </row>
    <row r="11" spans="1:7" ht="12" customHeight="1" x14ac:dyDescent="0.2">
      <c r="A11" s="359" t="s">
        <v>540</v>
      </c>
      <c r="B11" s="944" t="s">
        <v>1878</v>
      </c>
      <c r="C11" s="358"/>
      <c r="D11" s="359" t="s">
        <v>591</v>
      </c>
      <c r="E11" s="579"/>
      <c r="F11" s="946">
        <f>'Expenditures 15-22'!K204</f>
        <v>222922</v>
      </c>
      <c r="G11" s="947"/>
    </row>
    <row r="12" spans="1:7" ht="12" customHeight="1" x14ac:dyDescent="0.2">
      <c r="A12" s="359" t="s">
        <v>541</v>
      </c>
      <c r="B12" s="944" t="s">
        <v>1879</v>
      </c>
      <c r="C12" s="358"/>
      <c r="D12" s="359" t="s">
        <v>591</v>
      </c>
      <c r="E12" s="579"/>
      <c r="F12" s="946">
        <f>'Expenditures 15-22'!K288</f>
        <v>143354</v>
      </c>
      <c r="G12" s="947"/>
    </row>
    <row r="13" spans="1:7" ht="12" customHeight="1" x14ac:dyDescent="0.2">
      <c r="A13" s="359" t="s">
        <v>113</v>
      </c>
      <c r="B13" s="944" t="s">
        <v>1880</v>
      </c>
      <c r="C13" s="358"/>
      <c r="D13" s="359" t="s">
        <v>591</v>
      </c>
      <c r="E13" s="579"/>
      <c r="F13" s="946">
        <f>'Expenditures 15-22'!K331</f>
        <v>48241</v>
      </c>
      <c r="G13" s="948"/>
    </row>
    <row r="14" spans="1:7" ht="12" customHeight="1" thickBot="1" x14ac:dyDescent="0.25">
      <c r="A14" s="949"/>
      <c r="B14" s="580"/>
      <c r="C14" s="581"/>
      <c r="D14" s="1004" t="s">
        <v>591</v>
      </c>
      <c r="E14" s="592" t="s">
        <v>1134</v>
      </c>
      <c r="F14" s="950">
        <f>SUM(F8:F13)</f>
        <v>3924582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84037</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176051</v>
      </c>
      <c r="G53" s="357"/>
    </row>
    <row r="54" spans="1:7" ht="12" customHeight="1" x14ac:dyDescent="0.2">
      <c r="A54" s="359" t="s">
        <v>538</v>
      </c>
      <c r="B54" s="359" t="s">
        <v>1888</v>
      </c>
      <c r="C54" s="965" t="s">
        <v>1160</v>
      </c>
      <c r="D54" s="961" t="s">
        <v>1302</v>
      </c>
      <c r="E54" s="579"/>
      <c r="F54" s="1108">
        <f>'Expenditures 15-22'!G114</f>
        <v>2298</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2016</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5398</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269800</v>
      </c>
      <c r="G75" s="357"/>
    </row>
    <row r="76" spans="1:8" s="971" customFormat="1" ht="12" customHeight="1" thickTop="1" thickBot="1" x14ac:dyDescent="0.25">
      <c r="A76" s="585"/>
      <c r="B76" s="583"/>
      <c r="C76" s="584"/>
      <c r="D76" s="970" t="s">
        <v>1862</v>
      </c>
      <c r="E76" s="595"/>
      <c r="F76" s="1114">
        <f>(F14-F75)</f>
        <v>3654782</v>
      </c>
      <c r="G76" s="359"/>
    </row>
    <row r="77" spans="1:8" s="971" customFormat="1" ht="12" customHeight="1" thickTop="1" x14ac:dyDescent="0.2">
      <c r="A77" s="586"/>
      <c r="B77" s="583"/>
      <c r="C77" s="584"/>
      <c r="D77" s="970" t="s">
        <v>1954</v>
      </c>
      <c r="E77" s="595"/>
      <c r="F77" s="1625">
        <v>267.26</v>
      </c>
      <c r="G77" s="360"/>
      <c r="H77" s="359"/>
    </row>
    <row r="78" spans="1:8" s="971" customFormat="1" ht="12" customHeight="1" thickBot="1" x14ac:dyDescent="0.25">
      <c r="A78" s="587"/>
      <c r="B78" s="583"/>
      <c r="C78" s="584"/>
      <c r="D78" s="970" t="s">
        <v>1933</v>
      </c>
      <c r="E78" s="595" t="s">
        <v>1134</v>
      </c>
      <c r="F78" s="1115">
        <f>IF(F77&gt;0,F76/F77," Complete Line 77")</f>
        <v>13675.005612512161</v>
      </c>
      <c r="G78" s="359"/>
    </row>
    <row r="79" spans="1:8" s="971" customFormat="1" ht="12" thickTop="1" x14ac:dyDescent="0.2">
      <c r="A79" s="384"/>
      <c r="B79" s="359"/>
      <c r="C79" s="358"/>
      <c r="D79" s="582"/>
      <c r="E79" s="579"/>
      <c r="F79" s="972"/>
      <c r="G79" s="359"/>
    </row>
    <row r="80" spans="1:8" s="971" customFormat="1" ht="12" thickBot="1" x14ac:dyDescent="0.25">
      <c r="A80" s="2331" t="s">
        <v>1317</v>
      </c>
      <c r="B80" s="2332"/>
      <c r="C80" s="2332"/>
      <c r="D80" s="2332"/>
      <c r="E80" s="2332"/>
      <c r="F80" s="233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53799</v>
      </c>
      <c r="G93" s="979"/>
    </row>
    <row r="94" spans="1:7" ht="12" customHeight="1" x14ac:dyDescent="0.2">
      <c r="A94" s="980" t="s">
        <v>147</v>
      </c>
      <c r="B94" s="980" t="s">
        <v>183</v>
      </c>
      <c r="C94" s="977">
        <v>1700</v>
      </c>
      <c r="D94" s="986" t="str">
        <f>'Revenues 9-14'!A82</f>
        <v>Total District/School Activity Income</v>
      </c>
      <c r="E94" s="385"/>
      <c r="F94" s="1073">
        <f>SUM('Revenues 9-14'!C82,'Revenues 9-14'!D82)</f>
        <v>8869</v>
      </c>
      <c r="G94" s="979"/>
    </row>
    <row r="95" spans="1:7" ht="12" customHeight="1" x14ac:dyDescent="0.2">
      <c r="A95" s="980" t="s">
        <v>538</v>
      </c>
      <c r="B95" s="980" t="s">
        <v>184</v>
      </c>
      <c r="C95" s="977">
        <f>'Revenues 9-14'!B84</f>
        <v>1811</v>
      </c>
      <c r="D95" s="978" t="str">
        <f>'Revenues 9-14'!A84</f>
        <v>Rentals - Regular Textbooks</v>
      </c>
      <c r="E95" s="385"/>
      <c r="F95" s="1073">
        <f>'Revenues 9-14'!C84</f>
        <v>7935</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127367</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2298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429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3196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173000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12403</v>
      </c>
      <c r="G127" s="69"/>
    </row>
    <row r="128" spans="1:7" ht="12" customHeight="1" x14ac:dyDescent="0.2">
      <c r="A128" s="382" t="s">
        <v>769</v>
      </c>
      <c r="B128" s="382" t="s">
        <v>901</v>
      </c>
      <c r="C128" s="995" t="s">
        <v>1160</v>
      </c>
      <c r="D128" s="994" t="str">
        <f>'Revenues 9-14'!A201</f>
        <v>Total Food Service</v>
      </c>
      <c r="E128" s="385"/>
      <c r="F128" s="1073">
        <f>SUM('Revenues 9-14'!C201,'Revenues 9-14'!G201)</f>
        <v>54960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72311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21061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15205</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553583</v>
      </c>
    </row>
    <row r="176" spans="1:7" ht="12" customHeight="1" x14ac:dyDescent="0.2">
      <c r="A176" s="588"/>
      <c r="B176" s="589"/>
      <c r="C176" s="590"/>
      <c r="D176" s="1002" t="s">
        <v>1930</v>
      </c>
      <c r="E176" s="1056"/>
      <c r="F176" s="1118">
        <f>'PCTC-OEPP 28-29'!F76-F175</f>
        <v>3101199</v>
      </c>
    </row>
    <row r="177" spans="1:7" ht="12" customHeight="1" x14ac:dyDescent="0.2">
      <c r="A177" s="588"/>
      <c r="B177" s="589"/>
      <c r="C177" s="590"/>
      <c r="D177" s="1002" t="s">
        <v>798</v>
      </c>
      <c r="E177" s="1056"/>
      <c r="F177" s="1118">
        <f>'Cap Outlay Deprec 27'!I18</f>
        <v>81637</v>
      </c>
    </row>
    <row r="178" spans="1:7" ht="12" customHeight="1" x14ac:dyDescent="0.2">
      <c r="A178" s="588"/>
      <c r="B178" s="589"/>
      <c r="C178" s="590"/>
      <c r="D178" s="1002" t="s">
        <v>1932</v>
      </c>
      <c r="E178" s="1056"/>
      <c r="F178" s="1118">
        <f>F176+F177</f>
        <v>3182836</v>
      </c>
    </row>
    <row r="179" spans="1:7" ht="12" customHeight="1" x14ac:dyDescent="0.2">
      <c r="A179" s="588"/>
      <c r="B179" s="591"/>
      <c r="C179" s="590"/>
      <c r="D179" s="1002" t="s">
        <v>1985</v>
      </c>
      <c r="E179" s="1056"/>
      <c r="F179" s="1119">
        <f>'PCTC-OEPP 28-29'!F77</f>
        <v>267.26</v>
      </c>
      <c r="G179" s="69"/>
    </row>
    <row r="180" spans="1:7" ht="12" customHeight="1" thickBot="1" x14ac:dyDescent="0.25">
      <c r="A180" s="588"/>
      <c r="B180" s="591"/>
      <c r="C180" s="590"/>
      <c r="D180" s="1002" t="s">
        <v>2083</v>
      </c>
      <c r="E180" s="1056" t="s">
        <v>2084</v>
      </c>
      <c r="F180" s="1120">
        <f>F178/F179</f>
        <v>11909.137169797201</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51" sqref="E5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84614</v>
      </c>
      <c r="F10" s="865"/>
      <c r="G10" s="1121"/>
      <c r="H10" s="216"/>
      <c r="I10" s="216"/>
    </row>
    <row r="11" spans="1:9" s="2" customFormat="1" ht="22.5" customHeight="1" x14ac:dyDescent="0.2">
      <c r="A11" s="2347" t="s">
        <v>2073</v>
      </c>
      <c r="B11" s="2348"/>
      <c r="C11" s="2348"/>
      <c r="D11" s="2266"/>
      <c r="E11" s="863">
        <v>11810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2108092</v>
      </c>
      <c r="F19" s="771"/>
      <c r="G19" s="773">
        <f>'Expenditures 15-22'!K33-SUM('Expenditures 15-22'!G33,'Expenditures 15-22'!I33)+'Expenditures 15-22'!D223</f>
        <v>2108092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136640</v>
      </c>
      <c r="F21" s="771"/>
      <c r="G21" s="773">
        <f>'Expenditures 15-22'!K42-SUM('Expenditures 15-22'!G42,'Expenditures 15-22'!I42)+'Expenditures 15-22'!K120-SUM('Expenditures 15-22'!G120,'Expenditures 15-22'!I120)+'Expenditures 15-22'!K174-SUM('Expenditures 15-22'!G174,'Expenditures 15-22'!I174)+'Expenditures 15-22'!D232</f>
        <v>136640</v>
      </c>
      <c r="H21" s="286"/>
      <c r="I21" s="216"/>
    </row>
    <row r="22" spans="1:9" s="2" customFormat="1" ht="12" customHeight="1" x14ac:dyDescent="0.2">
      <c r="A22" s="770" t="s">
        <v>663</v>
      </c>
      <c r="B22" s="766"/>
      <c r="C22" s="765">
        <v>2200</v>
      </c>
      <c r="D22" s="771"/>
      <c r="E22" s="772">
        <f>'Expenditures 15-22'!K47-SUM('Expenditures 15-22'!G47,'Expenditures 15-22'!I47)+'Expenditures 15-22'!D237</f>
        <v>52183</v>
      </c>
      <c r="F22" s="771"/>
      <c r="G22" s="773">
        <f>'Expenditures 15-22'!K47-SUM('Expenditures 15-22'!G47,'Expenditures 15-22'!I47)+'Expenditures 15-22'!D237</f>
        <v>52183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220143</v>
      </c>
      <c r="F23" s="771"/>
      <c r="G23" s="772">
        <f>'Expenditures 15-22'!K53-SUM('Expenditures 15-22'!G53,'Expenditures 15-22'!I53)+'Expenditures 15-22'!D251+'Expenditures 15-22'!K323-SUM('Expenditures 15-22'!G323,'Expenditures 15-22'!I323)</f>
        <v>220143</v>
      </c>
      <c r="H23" s="286"/>
      <c r="I23" s="216"/>
    </row>
    <row r="24" spans="1:9" s="2" customFormat="1" ht="12" customHeight="1" x14ac:dyDescent="0.2">
      <c r="A24" s="770" t="s">
        <v>665</v>
      </c>
      <c r="B24" s="766"/>
      <c r="C24" s="765">
        <v>2400</v>
      </c>
      <c r="D24" s="771"/>
      <c r="E24" s="772">
        <f>'Expenditures 15-22'!K57-SUM('Expenditures 15-22'!G57,'Expenditures 15-22'!I57)+'Expenditures 15-22'!D255</f>
        <v>219023</v>
      </c>
      <c r="F24" s="771"/>
      <c r="G24" s="773">
        <f>'Expenditures 15-22'!K57-SUM('Expenditures 15-22'!G57,'Expenditures 15-22'!I57)+'Expenditures 15-22'!D255</f>
        <v>219023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58981</v>
      </c>
      <c r="E27" s="772">
        <f>E8</f>
        <v>0</v>
      </c>
      <c r="F27" s="772">
        <f>'Expenditures 15-22'!K60-SUM('Expenditures 15-22'!G60,'Expenditures 15-22'!I60)+'Expenditures 15-22'!D258-E8</f>
        <v>58981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499661</v>
      </c>
      <c r="F28" s="775">
        <f>'Expenditures 15-22'!K61-SUM('Expenditures 15-22'!G61,'Expenditures 15-22'!I61)+'Expenditures 15-22'!K124-SUM('Expenditures 15-22'!G124,'Expenditures 15-22'!I124)+'Expenditures 15-22'!D260-E9</f>
        <v>499661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247140</v>
      </c>
      <c r="F29" s="771"/>
      <c r="G29" s="773">
        <f>'Expenditures 15-22'!K62-SUM('Expenditures 15-22'!G62,'Expenditures 15-22'!I62)+'Expenditures 15-22'!K125-SUM('Expenditures 15-22'!G125,'Expenditures 15-22'!I125)+'Expenditures 15-22'!K176-SUM('Expenditures 15-22'!G176,'Expenditures 15-22'!I176)+'Expenditures 15-22'!D261</f>
        <v>247140</v>
      </c>
      <c r="H29" s="394"/>
    </row>
    <row r="30" spans="1:9" ht="12" customHeight="1" x14ac:dyDescent="0.2">
      <c r="A30" s="770" t="s">
        <v>107</v>
      </c>
      <c r="B30" s="768"/>
      <c r="C30" s="765">
        <v>2560</v>
      </c>
      <c r="D30" s="771"/>
      <c r="E30" s="772">
        <f>'Expenditures 15-22'!K63-SUM('Expenditures 15-22'!G63,'Expenditures 15-22'!I63)+'Expenditures 15-22'!D262-E10</f>
        <v>104655</v>
      </c>
      <c r="F30" s="771"/>
      <c r="G30" s="772">
        <f>'Expenditures 15-22'!K63-SUM('Expenditures 15-22'!G63,'Expenditures 15-22'!I63)+'Expenditures 15-22'!D262-E10</f>
        <v>104655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424</v>
      </c>
      <c r="E36" s="772">
        <f>E13</f>
        <v>0</v>
      </c>
      <c r="F36" s="772">
        <f>'Expenditures 15-22'!K70-SUM('Expenditures 15-22'!G70,'Expenditures 15-22'!I70)+'Expenditures 15-22'!D269-E13</f>
        <v>424</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59405</v>
      </c>
      <c r="E40" s="775">
        <f>SUM(E19:E39)</f>
        <v>3587537</v>
      </c>
      <c r="F40" s="775">
        <f>SUM(F19:F39)</f>
        <v>559066</v>
      </c>
      <c r="G40" s="775">
        <f>SUM(G19:G39)</f>
        <v>3087876</v>
      </c>
    </row>
    <row r="41" spans="1:7" x14ac:dyDescent="0.2">
      <c r="A41" s="286"/>
      <c r="B41" s="216"/>
      <c r="C41" s="287"/>
      <c r="D41" s="2345" t="s">
        <v>615</v>
      </c>
      <c r="E41" s="2346"/>
      <c r="F41" s="779" t="s">
        <v>616</v>
      </c>
      <c r="G41" s="786"/>
    </row>
    <row r="42" spans="1:7" ht="12" customHeight="1" x14ac:dyDescent="0.2">
      <c r="A42" s="286"/>
      <c r="B42" s="216"/>
      <c r="C42" s="287"/>
      <c r="D42" s="780" t="s">
        <v>562</v>
      </c>
      <c r="E42" s="776">
        <f>D40</f>
        <v>59405</v>
      </c>
      <c r="F42" s="780" t="s">
        <v>564</v>
      </c>
      <c r="G42" s="776">
        <f>F40</f>
        <v>559066</v>
      </c>
    </row>
    <row r="43" spans="1:7" ht="12" customHeight="1" x14ac:dyDescent="0.2">
      <c r="A43" s="286"/>
      <c r="B43" s="216"/>
      <c r="C43" s="287"/>
      <c r="D43" s="780" t="s">
        <v>563</v>
      </c>
      <c r="E43" s="776">
        <f>E40</f>
        <v>3587537</v>
      </c>
      <c r="F43" s="780" t="s">
        <v>563</v>
      </c>
      <c r="G43" s="776">
        <f>G40</f>
        <v>3087876</v>
      </c>
    </row>
    <row r="44" spans="1:7" ht="12" customHeight="1" x14ac:dyDescent="0.2">
      <c r="A44" s="286"/>
      <c r="B44" s="216"/>
      <c r="C44" s="216"/>
      <c r="D44" s="790" t="s">
        <v>1187</v>
      </c>
      <c r="E44" s="791">
        <f>(E42/E43)</f>
        <v>1.6558714237651068E-2</v>
      </c>
      <c r="F44" s="790" t="s">
        <v>1187</v>
      </c>
      <c r="G44" s="791">
        <f>(G42/G43)</f>
        <v>0.18105195934033622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2" t="s">
        <v>2086</v>
      </c>
      <c r="B5" s="2353"/>
      <c r="C5" s="2353"/>
      <c r="D5" s="2353"/>
      <c r="E5" s="2353"/>
    </row>
    <row r="6" spans="1:7" ht="12" customHeight="1" x14ac:dyDescent="0.25">
      <c r="A6" s="1995"/>
      <c r="B6" s="2354" t="str">
        <f>COVER!A17</f>
        <v>Franklin CUSD 1</v>
      </c>
      <c r="C6" s="2354"/>
      <c r="D6" s="2354"/>
      <c r="E6" s="1996"/>
    </row>
    <row r="7" spans="1:7" ht="11.25" customHeight="1" x14ac:dyDescent="0.25">
      <c r="A7" s="1995"/>
      <c r="B7" s="2355">
        <f>COVER!A13</f>
        <v>1069001026</v>
      </c>
      <c r="C7" s="2355"/>
      <c r="D7" s="235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2087</v>
      </c>
      <c r="C13" s="2007" t="s">
        <v>2087</v>
      </c>
      <c r="D13" s="2010" t="s">
        <v>2087</v>
      </c>
      <c r="E13" s="2009" t="s">
        <v>2106</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t="s">
        <v>2087</v>
      </c>
      <c r="C25" s="2007" t="s">
        <v>2087</v>
      </c>
      <c r="D25" s="2010" t="s">
        <v>2087</v>
      </c>
      <c r="E25" s="2009" t="s">
        <v>2106</v>
      </c>
    </row>
    <row r="26" spans="1:11" ht="12" customHeight="1" x14ac:dyDescent="0.2">
      <c r="A26" s="2006" t="s">
        <v>2064</v>
      </c>
      <c r="B26" s="2007" t="s">
        <v>2087</v>
      </c>
      <c r="C26" s="2007" t="s">
        <v>2087</v>
      </c>
      <c r="D26" s="2010" t="s">
        <v>2087</v>
      </c>
      <c r="E26" s="2009" t="s">
        <v>2107</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2087</v>
      </c>
      <c r="C31" s="2007" t="s">
        <v>2087</v>
      </c>
      <c r="D31" s="2010" t="s">
        <v>2087</v>
      </c>
      <c r="E31" s="2009" t="s">
        <v>2108</v>
      </c>
      <c r="K31" s="2020"/>
    </row>
    <row r="32" spans="1:11" ht="12" customHeight="1" x14ac:dyDescent="0.2">
      <c r="A32" s="2006" t="s">
        <v>2070</v>
      </c>
      <c r="B32" s="2007" t="s">
        <v>2087</v>
      </c>
      <c r="C32" s="2007" t="s">
        <v>2087</v>
      </c>
      <c r="D32" s="2010" t="s">
        <v>2087</v>
      </c>
      <c r="E32" s="2009" t="s">
        <v>2109</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6"/>
      <c r="C35" s="2356"/>
      <c r="D35" s="2356"/>
      <c r="E35" s="2357"/>
    </row>
    <row r="36" spans="1:5" ht="12" customHeight="1" x14ac:dyDescent="0.2">
      <c r="A36" s="2358" t="s">
        <v>2110</v>
      </c>
      <c r="B36" s="2359"/>
      <c r="C36" s="2359"/>
      <c r="D36" s="2359"/>
      <c r="E36" s="2360"/>
    </row>
    <row r="37" spans="1:5" ht="12" customHeight="1" x14ac:dyDescent="0.2">
      <c r="A37" s="2361"/>
      <c r="B37" s="2359"/>
      <c r="C37" s="2359"/>
      <c r="D37" s="2359"/>
      <c r="E37" s="2360"/>
    </row>
    <row r="38" spans="1:5" ht="12" customHeight="1" x14ac:dyDescent="0.2">
      <c r="A38" s="2362"/>
      <c r="B38" s="2363"/>
      <c r="C38" s="2363"/>
      <c r="D38" s="2363"/>
      <c r="E38" s="2364"/>
    </row>
    <row r="39" spans="1:5" ht="4.5" hidden="1" customHeight="1" x14ac:dyDescent="0.2">
      <c r="A39" s="2013"/>
      <c r="B39" s="2013"/>
      <c r="C39" s="2013"/>
      <c r="D39" s="2013"/>
      <c r="E39" s="2013"/>
    </row>
    <row r="40" spans="1:5" s="2011" customFormat="1" ht="12" customHeight="1" x14ac:dyDescent="0.25">
      <c r="A40" s="2014" t="s">
        <v>1728</v>
      </c>
      <c r="B40" s="2365"/>
      <c r="C40" s="2365"/>
      <c r="D40" s="2365"/>
      <c r="E40" s="2366"/>
    </row>
    <row r="41" spans="1:5" s="2011" customFormat="1" ht="12" customHeight="1" x14ac:dyDescent="0.25">
      <c r="A41" s="2367"/>
      <c r="B41" s="2368"/>
      <c r="C41" s="2368"/>
      <c r="D41" s="2368"/>
      <c r="E41" s="2369"/>
    </row>
    <row r="42" spans="1:5" s="2011" customFormat="1" ht="12" customHeight="1" x14ac:dyDescent="0.25">
      <c r="A42" s="2367"/>
      <c r="B42" s="2368"/>
      <c r="C42" s="2368"/>
      <c r="D42" s="2368"/>
      <c r="E42" s="2369"/>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5" t="str">
        <f>COVER!A17</f>
        <v>Franklin CUSD 1</v>
      </c>
      <c r="J6" s="2376"/>
    </row>
    <row r="7" spans="1:10" x14ac:dyDescent="0.2">
      <c r="A7" s="2377" t="s">
        <v>1037</v>
      </c>
      <c r="B7" s="2378"/>
      <c r="C7" s="2378"/>
      <c r="D7" s="2378"/>
      <c r="E7" s="2379"/>
      <c r="F7" s="1664"/>
      <c r="G7" s="1653"/>
      <c r="H7" s="1663" t="s">
        <v>438</v>
      </c>
      <c r="I7" s="2380">
        <f>COVER!A13</f>
        <v>1069001026</v>
      </c>
      <c r="J7" s="2380"/>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1" t="s">
        <v>571</v>
      </c>
      <c r="B11" s="2382"/>
      <c r="C11" s="2383"/>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133252</v>
      </c>
      <c r="F12" s="1692"/>
      <c r="G12" s="1691">
        <f t="shared" ref="G12:G18" si="0">SUM(E12:F12)</f>
        <v>133252</v>
      </c>
      <c r="H12" s="1693">
        <v>138273</v>
      </c>
      <c r="I12" s="1692"/>
      <c r="J12" s="1691">
        <f t="shared" ref="J12:J18" si="1">SUM(H12:I12)</f>
        <v>138273</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55713</v>
      </c>
      <c r="F14" s="1692"/>
      <c r="G14" s="1691">
        <f t="shared" si="0"/>
        <v>55713</v>
      </c>
      <c r="H14" s="1693">
        <v>56953</v>
      </c>
      <c r="I14" s="1692"/>
      <c r="J14" s="1691">
        <f t="shared" si="1"/>
        <v>56953</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4" t="s">
        <v>8</v>
      </c>
      <c r="C18" s="2385"/>
      <c r="D18" s="2386"/>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188965</v>
      </c>
      <c r="F19" s="1699">
        <f t="shared" si="2"/>
        <v>0</v>
      </c>
      <c r="G19" s="1699">
        <f t="shared" si="2"/>
        <v>188965</v>
      </c>
      <c r="H19" s="1699">
        <f t="shared" si="2"/>
        <v>195226</v>
      </c>
      <c r="I19" s="1699">
        <f t="shared" si="2"/>
        <v>0</v>
      </c>
      <c r="J19" s="1699">
        <f t="shared" si="2"/>
        <v>195226</v>
      </c>
    </row>
    <row r="20" spans="1:10" ht="25.5" customHeight="1" thickTop="1" x14ac:dyDescent="0.2">
      <c r="A20" s="1687">
        <v>9</v>
      </c>
      <c r="B20" s="2387" t="s">
        <v>1960</v>
      </c>
      <c r="C20" s="2385"/>
      <c r="D20" s="2386"/>
      <c r="E20" s="1700"/>
      <c r="F20" s="1700"/>
      <c r="G20" s="1700"/>
      <c r="H20" s="1700"/>
      <c r="I20" s="1700"/>
      <c r="J20" s="1701">
        <f>IF(AND(G19&gt;0,J19&gt;0),(((J19-G19)/G19)),"Enter Budget Data")</f>
        <v>3.3133119889926704E-2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2"/>
      <c r="D26" s="2392"/>
      <c r="E26" s="1974"/>
      <c r="F26" s="2391"/>
      <c r="G26" s="2391"/>
    </row>
    <row r="27" spans="1:10" x14ac:dyDescent="0.2">
      <c r="B27" s="1702"/>
      <c r="C27" s="1969" t="s">
        <v>1222</v>
      </c>
      <c r="D27" s="1970"/>
      <c r="E27" s="1971"/>
      <c r="F27" s="2388" t="s">
        <v>2004</v>
      </c>
      <c r="G27" s="2388"/>
    </row>
    <row r="28" spans="1:10" ht="28.5" customHeight="1" x14ac:dyDescent="0.2">
      <c r="B28" s="1702"/>
      <c r="C28" s="2390"/>
      <c r="D28" s="2390"/>
      <c r="E28" s="1973"/>
      <c r="F28" s="2390"/>
      <c r="G28" s="2390"/>
    </row>
    <row r="29" spans="1:10" x14ac:dyDescent="0.2">
      <c r="B29" s="1702"/>
      <c r="C29" s="1967" t="s">
        <v>2006</v>
      </c>
      <c r="E29" s="1972"/>
      <c r="F29" s="2389" t="s">
        <v>2005</v>
      </c>
      <c r="G29" s="2389"/>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2" t="s">
        <v>139</v>
      </c>
      <c r="D33" s="2373"/>
      <c r="E33" s="2373"/>
      <c r="F33" s="2373"/>
      <c r="G33" s="2373"/>
      <c r="H33" s="2373"/>
      <c r="I33" s="2373"/>
    </row>
    <row r="34" spans="1:10" ht="10.35" customHeight="1" x14ac:dyDescent="0.2">
      <c r="C34" s="2373"/>
      <c r="D34" s="2373"/>
      <c r="E34" s="2373"/>
      <c r="F34" s="2373"/>
      <c r="G34" s="2373"/>
      <c r="H34" s="2373"/>
      <c r="I34" s="2373"/>
    </row>
    <row r="35" spans="1:10" ht="6" customHeight="1" x14ac:dyDescent="0.2">
      <c r="C35" s="1707"/>
    </row>
    <row r="36" spans="1:10" ht="13.5" customHeight="1" x14ac:dyDescent="0.2">
      <c r="B36" s="1706"/>
      <c r="C36" s="2374" t="s">
        <v>2007</v>
      </c>
      <c r="D36" s="2373"/>
      <c r="E36" s="2373"/>
      <c r="F36" s="2373"/>
      <c r="G36" s="2373"/>
      <c r="H36" s="2373"/>
      <c r="I36" s="2373"/>
      <c r="J36" s="1708"/>
    </row>
    <row r="37" spans="1:10" ht="31.5" customHeight="1" x14ac:dyDescent="0.2">
      <c r="C37" s="2373"/>
      <c r="D37" s="2373"/>
      <c r="E37" s="2373"/>
      <c r="F37" s="2373"/>
      <c r="G37" s="2373"/>
      <c r="H37" s="2373"/>
      <c r="I37" s="2373"/>
      <c r="J37" s="1708"/>
    </row>
    <row r="38" spans="1:10" ht="6" customHeight="1" x14ac:dyDescent="0.2">
      <c r="C38" s="1707"/>
      <c r="D38" s="1709"/>
      <c r="E38" s="1710"/>
      <c r="F38" s="1710"/>
      <c r="G38" s="1710"/>
    </row>
    <row r="39" spans="1:10" ht="13.5" customHeight="1" x14ac:dyDescent="0.2">
      <c r="B39" s="1706"/>
      <c r="C39" s="2370" t="s">
        <v>1050</v>
      </c>
      <c r="D39" s="2371"/>
      <c r="E39" s="2371"/>
      <c r="F39" s="2371"/>
      <c r="G39" s="2371"/>
      <c r="H39" s="2371"/>
      <c r="I39" s="2371"/>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E16" sqref="E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2111</v>
      </c>
    </row>
    <row r="6" spans="1:2" x14ac:dyDescent="0.2">
      <c r="A6" s="387"/>
      <c r="B6" s="13" t="s">
        <v>2112</v>
      </c>
    </row>
    <row r="7" spans="1:2" x14ac:dyDescent="0.2">
      <c r="A7" s="387">
        <v>2</v>
      </c>
      <c r="B7" s="13" t="s">
        <v>2113</v>
      </c>
    </row>
    <row r="8" spans="1:2" x14ac:dyDescent="0.2">
      <c r="A8" s="387"/>
      <c r="B8" s="13" t="s">
        <v>2114</v>
      </c>
    </row>
    <row r="9" spans="1:2" x14ac:dyDescent="0.2">
      <c r="A9" s="387">
        <v>3</v>
      </c>
      <c r="B9" s="13" t="s">
        <v>2115</v>
      </c>
    </row>
    <row r="10" spans="1:2" x14ac:dyDescent="0.2">
      <c r="A10" s="387"/>
      <c r="B10" s="13" t="s">
        <v>2116</v>
      </c>
    </row>
    <row r="11" spans="1:2" x14ac:dyDescent="0.2">
      <c r="A11" s="387"/>
      <c r="B11" s="13" t="s">
        <v>2117</v>
      </c>
    </row>
    <row r="12" spans="1:2" x14ac:dyDescent="0.2">
      <c r="A12" s="387">
        <v>4</v>
      </c>
      <c r="B12" s="13" t="s">
        <v>2118</v>
      </c>
    </row>
    <row r="13" spans="1:2" x14ac:dyDescent="0.2">
      <c r="A13" s="388"/>
      <c r="B13" s="13" t="s">
        <v>2119</v>
      </c>
    </row>
    <row r="14" spans="1:2" x14ac:dyDescent="0.2">
      <c r="A14" s="388"/>
      <c r="B14" s="13" t="s">
        <v>2120</v>
      </c>
    </row>
    <row r="15" spans="1:2" x14ac:dyDescent="0.2">
      <c r="A15" s="388"/>
      <c r="B15" s="13" t="s">
        <v>2121</v>
      </c>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Franklin CUSD 1</v>
      </c>
    </row>
    <row r="65" spans="2:2" x14ac:dyDescent="0.2">
      <c r="B65" s="396">
        <f>COVER!A13</f>
        <v>1069001026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12" sqref="I1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2095500</xdr:colOff>
                <xdr:row>1</xdr:row>
                <xdr:rowOff>57150</xdr:rowOff>
              </from>
              <to>
                <xdr:col>1</xdr:col>
                <xdr:colOff>114300</xdr:colOff>
                <xdr:row>5</xdr:row>
                <xdr:rowOff>95250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1038225</xdr:colOff>
                <xdr:row>1</xdr:row>
                <xdr:rowOff>47625</xdr:rowOff>
              </from>
              <to>
                <xdr:col>0</xdr:col>
                <xdr:colOff>1952625</xdr:colOff>
                <xdr:row>5</xdr:row>
                <xdr:rowOff>85725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3" t="s">
        <v>1987</v>
      </c>
      <c r="B1" s="2394"/>
      <c r="C1" s="2394"/>
      <c r="D1" s="2394"/>
      <c r="E1" s="2394"/>
      <c r="F1" s="2395"/>
    </row>
    <row r="2" spans="1:8" ht="39.75" customHeight="1" x14ac:dyDescent="0.2">
      <c r="A2" s="2403" t="s">
        <v>1962</v>
      </c>
      <c r="B2" s="2404"/>
      <c r="C2" s="2404"/>
      <c r="D2" s="2404"/>
      <c r="E2" s="2404"/>
      <c r="F2" s="2405"/>
      <c r="G2" s="1883"/>
      <c r="H2" s="1883"/>
    </row>
    <row r="3" spans="1:8" ht="46.5" customHeight="1" x14ac:dyDescent="0.2">
      <c r="A3" s="2406" t="s">
        <v>1784</v>
      </c>
      <c r="B3" s="2407"/>
      <c r="C3" s="2407"/>
      <c r="D3" s="2407"/>
      <c r="E3" s="2407"/>
      <c r="F3" s="2408"/>
      <c r="G3" s="1883"/>
      <c r="H3" s="1883"/>
    </row>
    <row r="4" spans="1:8" s="1631" customFormat="1" ht="41.25" customHeight="1" x14ac:dyDescent="0.2">
      <c r="A4" s="2409" t="s">
        <v>1986</v>
      </c>
      <c r="B4" s="2410"/>
      <c r="C4" s="2410"/>
      <c r="D4" s="2410"/>
      <c r="E4" s="2410"/>
      <c r="F4" s="2411"/>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2557795</v>
      </c>
      <c r="C6" s="1634">
        <f>'Acct Summary 7-8'!D8</f>
        <v>424750</v>
      </c>
      <c r="D6" s="1634">
        <f>'Acct Summary 7-8'!F8</f>
        <v>479012</v>
      </c>
      <c r="E6" s="1634">
        <f>'Acct Summary 7-8'!I8</f>
        <v>26016</v>
      </c>
      <c r="F6" s="1634">
        <f>SUM(B6:E6)</f>
        <v>3487573</v>
      </c>
    </row>
    <row r="7" spans="1:8" s="1635" customFormat="1" ht="14.25" customHeight="1" thickBot="1" x14ac:dyDescent="0.25">
      <c r="A7" s="1633" t="s">
        <v>1696</v>
      </c>
      <c r="B7" s="1636">
        <f>'Acct Summary 7-8'!C17</f>
        <v>3029225</v>
      </c>
      <c r="C7" s="1636">
        <f>'Acct Summary 7-8'!D17</f>
        <v>480840</v>
      </c>
      <c r="D7" s="1636">
        <f>'Acct Summary 7-8'!F17</f>
        <v>222922</v>
      </c>
      <c r="E7" s="1899"/>
      <c r="F7" s="1634">
        <f>SUM(B7:E7)</f>
        <v>3732987</v>
      </c>
    </row>
    <row r="8" spans="1:8" s="1635" customFormat="1" ht="14.25" thickTop="1" thickBot="1" x14ac:dyDescent="0.25">
      <c r="A8" s="1637" t="s">
        <v>1697</v>
      </c>
      <c r="B8" s="1638">
        <f>(B6-B7)</f>
        <v>-471430</v>
      </c>
      <c r="C8" s="1638">
        <f>(C6-C7)</f>
        <v>-56090</v>
      </c>
      <c r="D8" s="1638">
        <f>(D6-D7)</f>
        <v>256090</v>
      </c>
      <c r="E8" s="1636">
        <f>(E6-E7)</f>
        <v>26016</v>
      </c>
      <c r="F8" s="1639">
        <f>SUM(F6-F7)</f>
        <v>-245414</v>
      </c>
    </row>
    <row r="9" spans="1:8" s="1635" customFormat="1" ht="14.25" thickTop="1" thickBot="1" x14ac:dyDescent="0.25">
      <c r="A9" s="1640" t="s">
        <v>1963</v>
      </c>
      <c r="B9" s="1641">
        <f>'Acct Summary 7-8'!C81</f>
        <v>924430</v>
      </c>
      <c r="C9" s="1641">
        <f>'Acct Summary 7-8'!D81</f>
        <v>432223</v>
      </c>
      <c r="D9" s="1641">
        <f>'Acct Summary 7-8'!F81</f>
        <v>1080229</v>
      </c>
      <c r="E9" s="1641">
        <f>'Acct Summary 7-8'!I81</f>
        <v>1145434</v>
      </c>
      <c r="F9" s="1720">
        <f>SUM(B9:E9)</f>
        <v>3582316</v>
      </c>
    </row>
    <row r="10" spans="1:8" ht="16.5" customHeight="1" thickTop="1" x14ac:dyDescent="0.2">
      <c r="A10" s="1642"/>
      <c r="B10" s="1643"/>
      <c r="C10" s="2397" t="str">
        <f>IF(AND(F8&lt;0,F9&gt;=0,ABS(F8*3)&gt;ABS(F9)),A14,IF(AND(F8&lt;0,F9&gt;0,ABS(F8*3)&lt;=ABS(F9)),A15,IF(AND(F8&lt;0,F9&lt;0),A14,IF(F9=0,A17,A16))))</f>
        <v>Unbalanced -  however, a deficit reduction plan is not required at this time.</v>
      </c>
      <c r="D10" s="2398"/>
      <c r="E10" s="2398"/>
      <c r="F10" s="2399"/>
    </row>
    <row r="11" spans="1:8" ht="19.5" customHeight="1" x14ac:dyDescent="0.2">
      <c r="A11" s="1718"/>
      <c r="B11" s="1719"/>
      <c r="C11" s="2397"/>
      <c r="D11" s="2398"/>
      <c r="E11" s="2398"/>
      <c r="F11" s="2399"/>
      <c r="H11" s="1717"/>
    </row>
    <row r="12" spans="1:8" ht="19.5" customHeight="1" x14ac:dyDescent="0.2">
      <c r="A12" s="1718"/>
      <c r="B12" s="1719"/>
      <c r="C12" s="2397"/>
      <c r="D12" s="2398"/>
      <c r="E12" s="2398"/>
      <c r="F12" s="2399"/>
      <c r="H12" s="1717"/>
    </row>
    <row r="13" spans="1:8" ht="19.5" customHeight="1" x14ac:dyDescent="0.2">
      <c r="A13" s="1718"/>
      <c r="B13" s="1719"/>
      <c r="C13" s="2400"/>
      <c r="D13" s="2401"/>
      <c r="E13" s="2401"/>
      <c r="F13" s="2402"/>
      <c r="H13" s="1717"/>
    </row>
    <row r="14" spans="1:8" s="1590" customFormat="1" ht="0.75" customHeight="1" x14ac:dyDescent="0.2">
      <c r="A14" s="2396" t="s">
        <v>1857</v>
      </c>
      <c r="B14" s="2396"/>
      <c r="C14" s="2396"/>
      <c r="D14" s="2396"/>
      <c r="E14" s="2396"/>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2"/>
      <c r="B8" s="2413"/>
      <c r="C8" s="2413"/>
      <c r="D8" s="2414"/>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7" t="s">
        <v>1999</v>
      </c>
      <c r="D11" s="2418"/>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0" t="s">
        <v>359</v>
      </c>
      <c r="D27" s="2421"/>
    </row>
    <row r="28" spans="1:4" ht="12.75" x14ac:dyDescent="0.2">
      <c r="A28" s="230"/>
      <c r="B28" s="231">
        <v>2</v>
      </c>
      <c r="C28" s="2419" t="s">
        <v>2054</v>
      </c>
      <c r="D28" s="228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2" t="s">
        <v>633</v>
      </c>
      <c r="D49" s="2423"/>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5" t="s">
        <v>920</v>
      </c>
      <c r="D62" s="2416"/>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5" t="s">
        <v>777</v>
      </c>
      <c r="D76" s="2416"/>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R26" sqref="R2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7" t="s">
        <v>1940</v>
      </c>
      <c r="B4" s="2448"/>
      <c r="C4" s="2448"/>
      <c r="D4" s="2448"/>
      <c r="E4" s="2448"/>
      <c r="F4" s="2448"/>
      <c r="G4" s="2448"/>
      <c r="H4" s="2448"/>
      <c r="I4" s="2448"/>
      <c r="J4" s="2448"/>
      <c r="K4" s="2448"/>
      <c r="L4" s="244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5" t="str">
        <f>COVER!A17</f>
        <v>Franklin CUSD 1</v>
      </c>
      <c r="B7" s="2436"/>
      <c r="C7" s="2436"/>
      <c r="D7" s="2449"/>
      <c r="E7" s="2450">
        <f>COVER!A13</f>
        <v>1069001026</v>
      </c>
      <c r="F7" s="2451"/>
      <c r="G7" s="2452" t="str">
        <f>COVER!T23</f>
        <v>065.025900</v>
      </c>
      <c r="H7" s="2453"/>
      <c r="I7" s="2453"/>
      <c r="J7" s="2453"/>
      <c r="K7" s="2453"/>
      <c r="L7" s="2454"/>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5"/>
      <c r="B9" s="2425"/>
      <c r="C9" s="2425"/>
      <c r="D9" s="2425"/>
      <c r="E9" s="2425"/>
      <c r="F9" s="2456"/>
      <c r="G9" s="2424" t="str">
        <f>COVER!T13</f>
        <v>Scheffel Boyle</v>
      </c>
      <c r="H9" s="2446"/>
      <c r="I9" s="2446"/>
      <c r="J9" s="2446"/>
      <c r="K9" s="2446"/>
      <c r="L9" s="2457"/>
    </row>
    <row r="10" spans="1:29" ht="13.5" customHeight="1" x14ac:dyDescent="0.2">
      <c r="A10" s="2432"/>
      <c r="B10" s="2433"/>
      <c r="C10" s="2433"/>
      <c r="D10" s="2433"/>
      <c r="E10" s="2433"/>
      <c r="F10" s="2434"/>
      <c r="G10" s="2424" t="str">
        <f>COVER!T17</f>
        <v>106 W. County Road</v>
      </c>
      <c r="H10" s="2438"/>
      <c r="I10" s="2438"/>
      <c r="J10" s="2438"/>
      <c r="K10" s="2438"/>
      <c r="L10" s="2439"/>
    </row>
    <row r="11" spans="1:29" ht="13.5" customHeight="1" x14ac:dyDescent="0.2">
      <c r="A11" s="2042" t="s">
        <v>2045</v>
      </c>
      <c r="B11" s="2043"/>
      <c r="C11" s="2022"/>
      <c r="D11" s="2046"/>
      <c r="E11" s="2022"/>
      <c r="F11" s="2023"/>
      <c r="G11" s="2424" t="str">
        <f>COVER!T19</f>
        <v>Jerseyville</v>
      </c>
      <c r="H11" s="2438"/>
      <c r="I11" s="2438"/>
      <c r="J11" s="1984" t="str">
        <f>COVER!X19</f>
        <v>IL</v>
      </c>
      <c r="K11" s="1984">
        <f>COVER!Z19</f>
        <v>62052</v>
      </c>
      <c r="L11" s="2026"/>
    </row>
    <row r="12" spans="1:29" ht="13.5" customHeight="1" x14ac:dyDescent="0.2">
      <c r="A12" s="2440" t="s">
        <v>2044</v>
      </c>
      <c r="B12" s="2441"/>
      <c r="C12" s="2441"/>
      <c r="D12" s="2441"/>
      <c r="E12" s="2441"/>
      <c r="F12" s="2442"/>
      <c r="G12" s="1987"/>
      <c r="H12" s="1309"/>
      <c r="I12" s="1309"/>
      <c r="J12" s="1309"/>
      <c r="K12" s="1309"/>
      <c r="L12" s="1988"/>
    </row>
    <row r="13" spans="1:29" ht="13.5" customHeight="1" x14ac:dyDescent="0.2">
      <c r="A13" s="2424"/>
      <c r="B13" s="2446"/>
      <c r="C13" s="2446"/>
      <c r="D13" s="2446"/>
      <c r="E13" s="1308"/>
      <c r="F13" s="2035"/>
      <c r="G13" s="2027" t="s">
        <v>2047</v>
      </c>
      <c r="H13" s="2028"/>
      <c r="I13" s="2443" t="str">
        <f>COVER!T25</f>
        <v>kim.loy@scheffelboyle.com</v>
      </c>
      <c r="J13" s="2444"/>
      <c r="K13" s="2444"/>
      <c r="L13" s="2445"/>
    </row>
    <row r="14" spans="1:29" ht="13.5" customHeight="1" x14ac:dyDescent="0.2">
      <c r="A14" s="2424" t="str">
        <f>COVER!A19</f>
        <v>110 State Street</v>
      </c>
      <c r="B14" s="2425"/>
      <c r="C14" s="2425"/>
      <c r="D14" s="2425"/>
      <c r="E14" s="2033">
        <v>0</v>
      </c>
      <c r="F14" s="1307"/>
      <c r="G14" s="2029" t="s">
        <v>1413</v>
      </c>
      <c r="H14" s="1290"/>
      <c r="I14" s="1290"/>
      <c r="J14" s="1290"/>
      <c r="K14" s="1290"/>
      <c r="L14" s="2025"/>
    </row>
    <row r="15" spans="1:29" ht="13.5" customHeight="1" x14ac:dyDescent="0.2">
      <c r="A15" s="2424" t="str">
        <f>COVER!A21</f>
        <v>Franklin</v>
      </c>
      <c r="B15" s="2438"/>
      <c r="C15" s="2438"/>
      <c r="D15" s="1289"/>
      <c r="E15" s="1989"/>
      <c r="F15" s="1306"/>
      <c r="G15" s="1983" t="str">
        <f>COVER!T15</f>
        <v>Kimberly S. Loy</v>
      </c>
      <c r="H15" s="1290"/>
      <c r="I15" s="1290"/>
      <c r="J15" s="1290"/>
      <c r="K15" s="1290"/>
      <c r="L15" s="2025"/>
    </row>
    <row r="16" spans="1:29" ht="12.2" customHeight="1" x14ac:dyDescent="0.2">
      <c r="A16" s="2032" t="s">
        <v>2046</v>
      </c>
      <c r="B16" s="1560"/>
      <c r="C16" s="2034">
        <f>COVER!A25</f>
        <v>62638</v>
      </c>
      <c r="D16" s="2034"/>
      <c r="E16" s="2034"/>
      <c r="F16" s="2035"/>
      <c r="G16" s="2426"/>
      <c r="H16" s="2427"/>
      <c r="I16" s="2427"/>
      <c r="J16" s="2427"/>
      <c r="K16" s="2427"/>
      <c r="L16" s="2428"/>
    </row>
    <row r="17" spans="1:13" ht="12.2" customHeight="1" x14ac:dyDescent="0.2">
      <c r="A17" s="2429"/>
      <c r="B17" s="2430"/>
      <c r="C17" s="2430"/>
      <c r="D17" s="2430"/>
      <c r="E17" s="2430"/>
      <c r="F17" s="2431"/>
      <c r="G17" s="2029" t="s">
        <v>1412</v>
      </c>
      <c r="H17" s="1290"/>
      <c r="I17" s="1290"/>
      <c r="J17" s="1290"/>
      <c r="K17" s="2030" t="s">
        <v>1411</v>
      </c>
      <c r="L17" s="2023"/>
      <c r="M17" s="1305"/>
    </row>
    <row r="18" spans="1:13" ht="12.2" customHeight="1" x14ac:dyDescent="0.2">
      <c r="A18" s="2432"/>
      <c r="B18" s="2433"/>
      <c r="C18" s="2433"/>
      <c r="D18" s="2433"/>
      <c r="E18" s="2433"/>
      <c r="F18" s="2434"/>
      <c r="G18" s="2435" t="str">
        <f>COVER!T21</f>
        <v>618-498-6841</v>
      </c>
      <c r="H18" s="2436"/>
      <c r="I18" s="2436"/>
      <c r="J18" s="2436"/>
      <c r="K18" s="2435" t="str">
        <f>COVER!X21</f>
        <v>618-498-6842</v>
      </c>
      <c r="L18" s="243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8" t="str">
        <f>'Single Audit Cover'!A7</f>
        <v>Franklin CUSD 1</v>
      </c>
      <c r="B1" s="2448"/>
      <c r="C1" s="2448"/>
      <c r="D1" s="2448"/>
    </row>
    <row r="2" spans="1:11" s="1982" customFormat="1" ht="12.75" x14ac:dyDescent="0.2">
      <c r="A2" s="2459">
        <f>'Single Audit Cover'!E7</f>
        <v>1069001026</v>
      </c>
      <c r="B2" s="2460"/>
      <c r="C2" s="2460"/>
      <c r="D2" s="2460"/>
    </row>
    <row r="3" spans="1:11" s="1982" customFormat="1" ht="12.75" x14ac:dyDescent="0.2">
      <c r="A3" s="2458" t="s">
        <v>2024</v>
      </c>
      <c r="B3" s="2448"/>
      <c r="C3" s="2448"/>
      <c r="D3" s="2448"/>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3" t="str">
        <f>'Single Audit Cover'!A7</f>
        <v>Franklin CUSD 1</v>
      </c>
      <c r="B1" s="2463"/>
      <c r="C1" s="2463"/>
      <c r="D1" s="2463"/>
      <c r="E1" s="2463"/>
    </row>
    <row r="2" spans="1:5" x14ac:dyDescent="0.2">
      <c r="A2" s="2464">
        <f>'Single Audit Cover'!E7</f>
        <v>1069001026</v>
      </c>
      <c r="B2" s="2464"/>
      <c r="C2" s="2464"/>
      <c r="D2" s="2464"/>
      <c r="E2" s="246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175940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11810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-15205</v>
      </c>
    </row>
    <row r="19" spans="1:4" ht="13.5" thickBot="1" x14ac:dyDescent="0.25">
      <c r="A19" s="1359" t="s">
        <v>1498</v>
      </c>
      <c r="D19" s="1358">
        <f>SUM(D10:D17)</f>
        <v>172545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5"/>
      <c r="B24" s="2466"/>
      <c r="D24" s="1351"/>
    </row>
    <row r="25" spans="1:4" x14ac:dyDescent="0.2">
      <c r="A25" s="2461"/>
      <c r="B25" s="2462"/>
      <c r="D25" s="1351"/>
    </row>
    <row r="26" spans="1:4" x14ac:dyDescent="0.2">
      <c r="A26" s="2461"/>
      <c r="B26" s="2462"/>
      <c r="D26" s="1351"/>
    </row>
    <row r="27" spans="1:4" x14ac:dyDescent="0.2">
      <c r="A27" s="2461"/>
      <c r="B27" s="2462"/>
      <c r="D27" s="1351"/>
    </row>
    <row r="28" spans="1:4" x14ac:dyDescent="0.2">
      <c r="A28" s="2461"/>
      <c r="B28" s="2462"/>
      <c r="D28" s="1351"/>
    </row>
    <row r="29" spans="1:4" x14ac:dyDescent="0.2">
      <c r="A29" s="2461"/>
      <c r="B29" s="2462"/>
      <c r="D29" s="1351"/>
    </row>
    <row r="30" spans="1:4" x14ac:dyDescent="0.2">
      <c r="A30" s="2461"/>
      <c r="B30" s="2462"/>
      <c r="D30" s="1351"/>
    </row>
    <row r="32" spans="1:4" x14ac:dyDescent="0.2">
      <c r="A32" s="1357" t="s">
        <v>1496</v>
      </c>
      <c r="D32" s="1356">
        <f>SUM(D19:D30)</f>
        <v>172545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1"/>
      <c r="B40" s="2462"/>
      <c r="D40" s="1351"/>
    </row>
    <row r="41" spans="1:4" x14ac:dyDescent="0.2">
      <c r="A41" s="2461"/>
      <c r="B41" s="2462"/>
      <c r="D41" s="1350"/>
    </row>
    <row r="42" spans="1:4" x14ac:dyDescent="0.2">
      <c r="A42" s="2461"/>
      <c r="B42" s="2462"/>
      <c r="D42" s="1350"/>
    </row>
    <row r="43" spans="1:4" x14ac:dyDescent="0.2">
      <c r="A43" s="2461"/>
      <c r="B43" s="2462"/>
      <c r="D43" s="1350"/>
    </row>
    <row r="44" spans="1:4" x14ac:dyDescent="0.2">
      <c r="A44" s="2461"/>
      <c r="B44" s="2462"/>
      <c r="D44" s="1350"/>
    </row>
    <row r="45" spans="1:4" x14ac:dyDescent="0.2">
      <c r="A45" s="2461"/>
      <c r="B45" s="2462"/>
      <c r="D45" s="1350"/>
    </row>
    <row r="47" spans="1:4" x14ac:dyDescent="0.2">
      <c r="B47" s="1349" t="s">
        <v>1490</v>
      </c>
      <c r="C47" s="1349"/>
      <c r="D47" s="1985">
        <f>SUM(D35:D45)</f>
        <v>0</v>
      </c>
    </row>
    <row r="49" spans="2:4" x14ac:dyDescent="0.2">
      <c r="B49" s="1349" t="s">
        <v>1489</v>
      </c>
      <c r="C49" s="1349"/>
      <c r="D49" s="1985">
        <f>D32-D47</f>
        <v>172545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7" t="str">
        <f>'Single Audit Cover'!A7</f>
        <v>Franklin CUSD 1</v>
      </c>
      <c r="C1" s="2468"/>
      <c r="D1" s="2468"/>
      <c r="E1" s="2468"/>
      <c r="F1" s="2468"/>
      <c r="G1" s="2468"/>
      <c r="H1" s="2468"/>
      <c r="I1" s="2468"/>
      <c r="J1" s="2468"/>
      <c r="K1" s="2468"/>
    </row>
    <row r="2" spans="2:12" ht="15" x14ac:dyDescent="0.2">
      <c r="B2" s="2469">
        <f>'Single Audit Cover'!E7</f>
        <v>1069001026</v>
      </c>
      <c r="C2" s="2469"/>
      <c r="D2" s="2469"/>
      <c r="E2" s="2469"/>
      <c r="F2" s="2469"/>
      <c r="G2" s="2469"/>
      <c r="H2" s="2469"/>
      <c r="I2" s="2469"/>
      <c r="J2" s="2469"/>
      <c r="K2" s="2469"/>
      <c r="L2" s="1422"/>
    </row>
    <row r="3" spans="2:12" ht="15" x14ac:dyDescent="0.2">
      <c r="B3" s="2470" t="s">
        <v>1474</v>
      </c>
      <c r="C3" s="2470"/>
      <c r="D3" s="2470"/>
      <c r="E3" s="2470"/>
      <c r="F3" s="2470"/>
      <c r="G3" s="2470"/>
      <c r="H3" s="2470"/>
      <c r="I3" s="2470"/>
      <c r="J3" s="2470"/>
      <c r="K3" s="2470"/>
      <c r="L3" s="1422"/>
    </row>
    <row r="4" spans="2:12" ht="15" x14ac:dyDescent="0.2">
      <c r="B4" s="2447" t="str">
        <f>'[1]Single Audit Cover'!A4</f>
        <v>Year Ending June 30, 2016</v>
      </c>
      <c r="C4" s="2447"/>
      <c r="D4" s="2447"/>
      <c r="E4" s="2447"/>
      <c r="F4" s="2447"/>
      <c r="G4" s="2447"/>
      <c r="H4" s="2447"/>
      <c r="I4" s="2447"/>
      <c r="J4" s="2447"/>
      <c r="K4" s="244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4" t="str">
        <f>'Single Audit Cover'!A7</f>
        <v>Franklin CUSD 1</v>
      </c>
      <c r="B1" s="2475"/>
      <c r="C1" s="2475"/>
      <c r="D1" s="2475"/>
      <c r="E1" s="1437"/>
    </row>
    <row r="2" spans="1:5" ht="13.5" customHeight="1" x14ac:dyDescent="0.2">
      <c r="A2" s="2476">
        <f>'Single Audit Cover'!E7</f>
        <v>1069001026</v>
      </c>
      <c r="B2" s="2477"/>
      <c r="C2" s="2477"/>
      <c r="D2" s="2477"/>
      <c r="E2" s="1424"/>
    </row>
    <row r="3" spans="1:5" ht="15.75" customHeight="1" x14ac:dyDescent="0.25">
      <c r="A3" s="2478" t="s">
        <v>1546</v>
      </c>
      <c r="B3" s="2479"/>
      <c r="C3" s="2479"/>
      <c r="D3" s="2479"/>
      <c r="E3" s="1436"/>
    </row>
    <row r="4" spans="1:5" ht="13.5" customHeight="1" x14ac:dyDescent="0.25">
      <c r="A4" s="2480" t="str">
        <f>'[1]Single Audit Cover'!A4</f>
        <v>Year Ending June 30, 2016</v>
      </c>
      <c r="B4" s="2481"/>
      <c r="C4" s="2481"/>
      <c r="D4" s="2481"/>
      <c r="E4" s="1436"/>
    </row>
    <row r="5" spans="1:5" ht="8.25" customHeight="1" x14ac:dyDescent="0.2">
      <c r="C5" s="1367"/>
      <c r="D5" s="1367"/>
    </row>
    <row r="6" spans="1:5" ht="13.5" customHeight="1" x14ac:dyDescent="0.2">
      <c r="A6" s="1357" t="s">
        <v>1919</v>
      </c>
      <c r="C6" s="1367"/>
      <c r="D6" s="1367"/>
    </row>
    <row r="7" spans="1:5" ht="60.95" customHeight="1" x14ac:dyDescent="0.2">
      <c r="A7" s="2482" t="s">
        <v>2032</v>
      </c>
      <c r="B7" s="2483"/>
      <c r="C7" s="2483"/>
      <c r="D7" s="2483"/>
      <c r="E7" s="1435"/>
    </row>
    <row r="8" spans="1:5" ht="13.5" customHeight="1" x14ac:dyDescent="0.2">
      <c r="A8" s="1357" t="s">
        <v>1920</v>
      </c>
      <c r="C8" s="1353"/>
      <c r="D8" s="1353"/>
    </row>
    <row r="9" spans="1:5" x14ac:dyDescent="0.2">
      <c r="A9" s="2482" t="s">
        <v>1921</v>
      </c>
      <c r="B9" s="2483"/>
      <c r="C9" s="2483"/>
      <c r="D9" s="2483"/>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1" t="s">
        <v>1922</v>
      </c>
      <c r="B28" s="2471"/>
      <c r="C28" s="2471"/>
      <c r="D28" s="2471"/>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2" t="s">
        <v>2033</v>
      </c>
      <c r="C42" s="2472"/>
      <c r="D42" s="2472"/>
      <c r="E42" s="1424"/>
    </row>
    <row r="43" spans="1:5" s="1372" customFormat="1" ht="46.15" customHeight="1" x14ac:dyDescent="0.2">
      <c r="A43" s="1423">
        <v>6</v>
      </c>
      <c r="B43" s="2473" t="s">
        <v>2085</v>
      </c>
      <c r="C43" s="2473"/>
      <c r="D43" s="2473"/>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0" t="str">
        <f>'Single Audit Cover'!A7</f>
        <v>Franklin CUSD 1</v>
      </c>
      <c r="C1" s="2491"/>
      <c r="D1" s="2491"/>
      <c r="E1" s="2491"/>
      <c r="F1" s="2491"/>
      <c r="G1" s="2491"/>
      <c r="H1" s="2491"/>
      <c r="I1" s="2491"/>
      <c r="J1" s="1476"/>
    </row>
    <row r="2" spans="2:10" s="1367" customFormat="1" ht="12.75" customHeight="1" x14ac:dyDescent="0.2">
      <c r="B2" s="2492">
        <f>'Single Audit Cover'!E7</f>
        <v>1069001026</v>
      </c>
      <c r="C2" s="2493"/>
      <c r="D2" s="2493"/>
      <c r="E2" s="2493"/>
      <c r="F2" s="2493"/>
      <c r="G2" s="2493"/>
      <c r="H2" s="2493"/>
      <c r="I2" s="2493"/>
      <c r="J2" s="1476"/>
    </row>
    <row r="3" spans="2:10" s="1367" customFormat="1" ht="12.75" customHeight="1" x14ac:dyDescent="0.2">
      <c r="B3" s="2494" t="s">
        <v>1569</v>
      </c>
      <c r="C3" s="2481"/>
      <c r="D3" s="2481"/>
      <c r="E3" s="2481"/>
      <c r="F3" s="2481"/>
      <c r="G3" s="2481"/>
      <c r="H3" s="2481"/>
      <c r="I3" s="2481"/>
      <c r="J3" s="1475"/>
    </row>
    <row r="4" spans="2:10" s="1367" customFormat="1" ht="12.75" customHeight="1" x14ac:dyDescent="0.2">
      <c r="B4" s="2494" t="str">
        <f>'[1]Single Audit Cover'!A4</f>
        <v>Year Ending June 30, 2016</v>
      </c>
      <c r="C4" s="2481"/>
      <c r="D4" s="2481"/>
      <c r="E4" s="2481"/>
      <c r="F4" s="2481"/>
      <c r="G4" s="2481"/>
      <c r="H4" s="2481"/>
      <c r="I4" s="2481"/>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4" t="s">
        <v>1568</v>
      </c>
      <c r="C7" s="2481"/>
      <c r="D7" s="2481"/>
      <c r="E7" s="2481"/>
      <c r="F7" s="2481"/>
      <c r="G7" s="2481"/>
      <c r="H7" s="2481"/>
      <c r="I7" s="2481"/>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9"/>
      <c r="D11" s="2489"/>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8"/>
      <c r="E29" s="2488"/>
      <c r="F29" s="2488"/>
      <c r="G29" s="2488"/>
      <c r="H29" s="2488"/>
      <c r="I29" s="2488"/>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4"/>
      <c r="D37" s="2485"/>
      <c r="E37" s="2485"/>
      <c r="F37" s="2485"/>
      <c r="G37" s="2485"/>
      <c r="H37" s="2485"/>
      <c r="I37" s="2486"/>
    </row>
    <row r="38" spans="1:9" ht="20.45" customHeight="1" x14ac:dyDescent="0.2">
      <c r="B38" s="1447"/>
      <c r="C38" s="2484"/>
      <c r="D38" s="2485"/>
      <c r="E38" s="2485"/>
      <c r="F38" s="2485"/>
      <c r="G38" s="2485"/>
      <c r="H38" s="2485"/>
      <c r="I38" s="2486"/>
    </row>
    <row r="39" spans="1:9" ht="20.65" customHeight="1" x14ac:dyDescent="0.2">
      <c r="B39" s="1447"/>
      <c r="C39" s="2484"/>
      <c r="D39" s="2485"/>
      <c r="E39" s="2485"/>
      <c r="F39" s="2485"/>
      <c r="G39" s="2485"/>
      <c r="H39" s="2485"/>
      <c r="I39" s="2486"/>
    </row>
    <row r="40" spans="1:9" ht="20.65" customHeight="1" x14ac:dyDescent="0.2">
      <c r="B40" s="1447"/>
      <c r="C40" s="2484"/>
      <c r="D40" s="2485"/>
      <c r="E40" s="2485"/>
      <c r="F40" s="2485"/>
      <c r="G40" s="2485"/>
      <c r="H40" s="2485"/>
      <c r="I40" s="2486"/>
    </row>
    <row r="41" spans="1:9" ht="20.65" customHeight="1" x14ac:dyDescent="0.2">
      <c r="B41" s="1447"/>
      <c r="C41" s="2484"/>
      <c r="D41" s="2485"/>
      <c r="E41" s="2485"/>
      <c r="F41" s="2485"/>
      <c r="G41" s="2485"/>
      <c r="H41" s="2485"/>
      <c r="I41" s="2486"/>
    </row>
    <row r="42" spans="1:9" ht="20.65" customHeight="1" x14ac:dyDescent="0.2">
      <c r="B42" s="1447"/>
      <c r="C42" s="2484"/>
      <c r="D42" s="2485"/>
      <c r="E42" s="2485"/>
      <c r="F42" s="2485"/>
      <c r="G42" s="2485"/>
      <c r="H42" s="2485"/>
      <c r="I42" s="2486"/>
    </row>
    <row r="43" spans="1:9" ht="6.2" customHeight="1" x14ac:dyDescent="0.2"/>
    <row r="44" spans="1:9" x14ac:dyDescent="0.2">
      <c r="B44" s="1375" t="s">
        <v>1553</v>
      </c>
      <c r="C44" s="1387"/>
      <c r="D44" s="1387"/>
      <c r="E44" s="2487"/>
      <c r="F44" s="2487"/>
      <c r="G44" s="2487"/>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0" t="str">
        <f>'Single Audit Cover'!A7</f>
        <v>Franklin CUSD 1</v>
      </c>
      <c r="C1" s="2490"/>
      <c r="D1" s="2490"/>
      <c r="E1" s="2490"/>
      <c r="F1" s="2490"/>
      <c r="G1" s="2490"/>
      <c r="H1" s="2490"/>
      <c r="I1" s="2490"/>
      <c r="J1" s="2490"/>
      <c r="K1" s="2490"/>
      <c r="L1" s="1524"/>
      <c r="M1" s="1524"/>
    </row>
    <row r="2" spans="1:13" ht="12" customHeight="1" x14ac:dyDescent="0.2">
      <c r="B2" s="2492">
        <f>'Single Audit Cover'!E7</f>
        <v>1069001026</v>
      </c>
      <c r="C2" s="2492"/>
      <c r="D2" s="2492"/>
      <c r="E2" s="2492"/>
      <c r="F2" s="2492"/>
      <c r="G2" s="2492"/>
      <c r="H2" s="2492"/>
      <c r="I2" s="2492"/>
      <c r="J2" s="2492"/>
      <c r="K2" s="2492"/>
      <c r="L2" s="1523"/>
      <c r="M2" s="1522"/>
    </row>
    <row r="3" spans="1:13" ht="10.35" customHeight="1" x14ac:dyDescent="0.2">
      <c r="B3" s="2480" t="s">
        <v>1569</v>
      </c>
      <c r="C3" s="2480"/>
      <c r="D3" s="2480"/>
      <c r="E3" s="2480"/>
      <c r="F3" s="2480"/>
      <c r="G3" s="2480"/>
      <c r="H3" s="2480"/>
      <c r="I3" s="2480"/>
      <c r="J3" s="2480"/>
      <c r="K3" s="2480"/>
      <c r="L3" s="1521"/>
      <c r="M3" s="1521"/>
    </row>
    <row r="4" spans="1:13" ht="11.1" customHeight="1" x14ac:dyDescent="0.2">
      <c r="B4" s="2497" t="str">
        <f>'[1]Single Audit Cover'!A4</f>
        <v>Year Ending June 30, 2016</v>
      </c>
      <c r="C4" s="2497"/>
      <c r="D4" s="2497"/>
      <c r="E4" s="2497"/>
      <c r="F4" s="2497"/>
      <c r="G4" s="2497"/>
      <c r="H4" s="2497"/>
      <c r="I4" s="2497"/>
      <c r="J4" s="2497"/>
      <c r="K4" s="249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7" t="s">
        <v>1589</v>
      </c>
      <c r="C7" s="2497"/>
      <c r="D7" s="2498"/>
      <c r="E7" s="2498"/>
      <c r="F7" s="2498"/>
      <c r="G7" s="2498"/>
      <c r="H7" s="2498"/>
      <c r="I7" s="2498"/>
      <c r="J7" s="2498"/>
      <c r="K7" s="249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6"/>
      <c r="C14" s="2496"/>
      <c r="D14" s="2496"/>
      <c r="E14" s="2496"/>
      <c r="F14" s="2496"/>
      <c r="G14" s="2496"/>
      <c r="H14" s="2496"/>
      <c r="I14" s="2496"/>
      <c r="J14" s="2496"/>
      <c r="K14" s="2496"/>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6"/>
      <c r="C17" s="2496"/>
      <c r="D17" s="2496"/>
      <c r="E17" s="2496"/>
      <c r="F17" s="2496"/>
      <c r="G17" s="2496"/>
      <c r="H17" s="2496"/>
      <c r="I17" s="2496"/>
      <c r="J17" s="2496"/>
      <c r="K17" s="2496"/>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9"/>
      <c r="C20" s="2499"/>
      <c r="D20" s="2496"/>
      <c r="E20" s="2496"/>
      <c r="F20" s="2496"/>
      <c r="G20" s="2496"/>
      <c r="H20" s="2496"/>
      <c r="I20" s="2496"/>
      <c r="J20" s="2496"/>
      <c r="K20" s="2496"/>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6"/>
      <c r="C23" s="2496"/>
      <c r="D23" s="2496"/>
      <c r="E23" s="2496"/>
      <c r="F23" s="2496"/>
      <c r="G23" s="2496"/>
      <c r="H23" s="2496"/>
      <c r="I23" s="2496"/>
      <c r="J23" s="2496"/>
      <c r="K23" s="2496"/>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6"/>
      <c r="C26" s="2496"/>
      <c r="D26" s="2496"/>
      <c r="E26" s="2496"/>
      <c r="F26" s="2496"/>
      <c r="G26" s="2496"/>
      <c r="H26" s="2496"/>
      <c r="I26" s="2496"/>
      <c r="J26" s="2496"/>
      <c r="K26" s="2496"/>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0"/>
      <c r="C29" s="2500"/>
      <c r="D29" s="2496"/>
      <c r="E29" s="2496"/>
      <c r="F29" s="2496"/>
      <c r="G29" s="2496"/>
      <c r="H29" s="2496"/>
      <c r="I29" s="2496"/>
      <c r="J29" s="2496"/>
      <c r="K29" s="2496"/>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5"/>
      <c r="C32" s="2495"/>
      <c r="D32" s="2496"/>
      <c r="E32" s="2496"/>
      <c r="F32" s="2496"/>
      <c r="G32" s="2496"/>
      <c r="H32" s="2496"/>
      <c r="I32" s="2496"/>
      <c r="J32" s="2496"/>
      <c r="K32" s="2496"/>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4" t="str">
        <f>'Single Audit Cover'!A7</f>
        <v>Franklin CUSD 1</v>
      </c>
      <c r="C1" s="2504"/>
      <c r="D1" s="2504"/>
      <c r="E1" s="2504"/>
      <c r="F1" s="2504"/>
      <c r="G1" s="2504"/>
      <c r="H1" s="2504"/>
      <c r="I1" s="2504"/>
      <c r="J1" s="2504"/>
      <c r="K1" s="2504"/>
      <c r="L1" s="1545"/>
    </row>
    <row r="2" spans="1:12" ht="12.75" customHeight="1" x14ac:dyDescent="0.2">
      <c r="B2" s="2505">
        <f>'Single Audit Cover'!E7</f>
        <v>1069001026</v>
      </c>
      <c r="C2" s="2505"/>
      <c r="D2" s="2505"/>
      <c r="E2" s="2505"/>
      <c r="F2" s="2505"/>
      <c r="G2" s="2505"/>
      <c r="H2" s="2505"/>
      <c r="I2" s="2505"/>
      <c r="J2" s="2505"/>
      <c r="K2" s="2505"/>
      <c r="L2" s="1544"/>
    </row>
    <row r="3" spans="1:12" ht="12.75" customHeight="1" x14ac:dyDescent="0.2">
      <c r="B3" s="2480" t="s">
        <v>1569</v>
      </c>
      <c r="C3" s="2480"/>
      <c r="D3" s="2480"/>
      <c r="E3" s="2480"/>
      <c r="F3" s="2480"/>
      <c r="G3" s="2480"/>
      <c r="H3" s="2480"/>
      <c r="I3" s="2480"/>
      <c r="J3" s="2480"/>
      <c r="K3" s="2480"/>
      <c r="L3" s="1521"/>
    </row>
    <row r="4" spans="1:12" ht="12.75" customHeight="1" x14ac:dyDescent="0.2">
      <c r="B4" s="2480" t="str">
        <f>'[1]Single Audit Cover'!A4</f>
        <v>Year Ending June 30, 2016</v>
      </c>
      <c r="C4" s="2480"/>
      <c r="D4" s="2480"/>
      <c r="E4" s="2480"/>
      <c r="F4" s="2480"/>
      <c r="G4" s="2480"/>
      <c r="H4" s="2480"/>
      <c r="I4" s="2480"/>
      <c r="J4" s="2480"/>
      <c r="K4" s="2480"/>
      <c r="L4" s="1521"/>
    </row>
    <row r="5" spans="1:12" ht="5.25" customHeight="1" x14ac:dyDescent="0.2">
      <c r="B5" s="1353" t="s">
        <v>1390</v>
      </c>
      <c r="C5" s="1353"/>
      <c r="L5" s="1427"/>
    </row>
    <row r="6" spans="1:12" ht="30.75" customHeight="1" x14ac:dyDescent="0.2">
      <c r="A6" s="1427"/>
      <c r="B6" s="2506" t="s">
        <v>1610</v>
      </c>
      <c r="C6" s="2506"/>
      <c r="D6" s="2506"/>
      <c r="E6" s="2506"/>
      <c r="F6" s="2506"/>
      <c r="G6" s="2506"/>
      <c r="H6" s="2506"/>
      <c r="I6" s="2506"/>
      <c r="J6" s="2506"/>
      <c r="K6" s="2506"/>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8"/>
      <c r="G12" s="2488"/>
      <c r="H12" s="2488"/>
      <c r="I12" s="2488"/>
      <c r="J12" s="2488"/>
      <c r="K12" s="2488"/>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6"/>
      <c r="C20" s="2496"/>
      <c r="D20" s="2496"/>
      <c r="E20" s="2496"/>
      <c r="F20" s="2496"/>
      <c r="G20" s="2496"/>
      <c r="H20" s="2496"/>
      <c r="I20" s="2496"/>
      <c r="J20" s="2496"/>
      <c r="K20" s="2496"/>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6"/>
      <c r="C23" s="2496"/>
      <c r="D23" s="2496"/>
      <c r="E23" s="2496"/>
      <c r="F23" s="2496"/>
      <c r="G23" s="2496"/>
      <c r="H23" s="2496"/>
      <c r="I23" s="2496"/>
      <c r="J23" s="2496"/>
      <c r="K23" s="2496"/>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6"/>
      <c r="C26" s="2496"/>
      <c r="D26" s="2496"/>
      <c r="E26" s="2496"/>
      <c r="F26" s="2496"/>
      <c r="G26" s="2496"/>
      <c r="H26" s="2496"/>
      <c r="I26" s="2496"/>
      <c r="J26" s="2496"/>
      <c r="K26" s="2496"/>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6"/>
      <c r="C29" s="2496"/>
      <c r="D29" s="2496"/>
      <c r="E29" s="2496"/>
      <c r="F29" s="2496"/>
      <c r="G29" s="2496"/>
      <c r="H29" s="2496"/>
      <c r="I29" s="2496"/>
      <c r="J29" s="2496"/>
      <c r="K29" s="2496"/>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6"/>
      <c r="C32" s="2496"/>
      <c r="D32" s="2496"/>
      <c r="E32" s="2496"/>
      <c r="F32" s="2496"/>
      <c r="G32" s="2496"/>
      <c r="H32" s="2496"/>
      <c r="I32" s="2496"/>
      <c r="J32" s="2496"/>
      <c r="K32" s="2496"/>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6"/>
      <c r="C35" s="2496"/>
      <c r="D35" s="2496"/>
      <c r="E35" s="2496"/>
      <c r="F35" s="2496"/>
      <c r="G35" s="2496"/>
      <c r="H35" s="2496"/>
      <c r="I35" s="2496"/>
      <c r="J35" s="2496"/>
      <c r="K35" s="2496"/>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6"/>
      <c r="C38" s="2496"/>
      <c r="D38" s="2496"/>
      <c r="E38" s="2496"/>
      <c r="F38" s="2496"/>
      <c r="G38" s="2496"/>
      <c r="H38" s="2496"/>
      <c r="I38" s="2496"/>
      <c r="J38" s="2496"/>
      <c r="K38" s="2496"/>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6"/>
      <c r="C41" s="2496"/>
      <c r="D41" s="2496"/>
      <c r="E41" s="2496"/>
      <c r="F41" s="2496"/>
      <c r="G41" s="2496"/>
      <c r="H41" s="2496"/>
      <c r="I41" s="2496"/>
      <c r="J41" s="2496"/>
      <c r="K41" s="2496"/>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0" t="str">
        <f>'Single Audit Cover'!A7</f>
        <v>Franklin CUSD 1</v>
      </c>
      <c r="C1" s="2490"/>
      <c r="D1" s="2490"/>
      <c r="E1" s="1557"/>
    </row>
    <row r="2" spans="2:5" s="1387" customFormat="1" ht="12.75" customHeight="1" x14ac:dyDescent="0.2">
      <c r="B2" s="2492">
        <f>'Single Audit Cover'!E7</f>
        <v>1069001026</v>
      </c>
      <c r="C2" s="2492"/>
      <c r="D2" s="2492"/>
      <c r="E2" s="1556"/>
    </row>
    <row r="3" spans="2:5" s="1346" customFormat="1" ht="12.75" customHeight="1" x14ac:dyDescent="0.2">
      <c r="B3" s="2480" t="s">
        <v>1620</v>
      </c>
      <c r="C3" s="2480"/>
      <c r="D3" s="2480"/>
      <c r="E3" s="1981"/>
    </row>
    <row r="4" spans="2:5" s="1387" customFormat="1" ht="12.75" customHeight="1" x14ac:dyDescent="0.2">
      <c r="B4" s="2507" t="str">
        <f>'[1]Single Audit Cover'!A4</f>
        <v>Year Ending June 30, 2016</v>
      </c>
      <c r="C4" s="2507"/>
      <c r="D4" s="2507"/>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0" t="str">
        <f>'Single Audit Cover'!A7</f>
        <v>Franklin CUSD 1</v>
      </c>
      <c r="C1" s="2490"/>
      <c r="D1" s="2490"/>
      <c r="E1" s="2490"/>
      <c r="F1" s="1545"/>
      <c r="G1" s="1545"/>
      <c r="H1" s="1545"/>
      <c r="I1" s="1545"/>
      <c r="J1" s="1545"/>
      <c r="K1" s="1545"/>
      <c r="L1" s="1545"/>
    </row>
    <row r="2" spans="2:12" ht="13.5" customHeight="1" x14ac:dyDescent="0.2">
      <c r="B2" s="2492">
        <f>'Single Audit Cover'!E7</f>
        <v>1069001026</v>
      </c>
      <c r="C2" s="2492"/>
      <c r="D2" s="2492"/>
      <c r="E2" s="2492"/>
      <c r="F2" s="1544"/>
      <c r="G2" s="1544"/>
      <c r="H2" s="1544"/>
      <c r="I2" s="1544"/>
      <c r="J2" s="1544"/>
      <c r="K2" s="1544"/>
      <c r="L2" s="1544"/>
    </row>
    <row r="3" spans="2:12" ht="13.5" customHeight="1" x14ac:dyDescent="0.2">
      <c r="B3" s="2480" t="s">
        <v>1628</v>
      </c>
      <c r="C3" s="2480"/>
      <c r="D3" s="2480"/>
      <c r="E3" s="2480"/>
      <c r="F3" s="1981"/>
      <c r="G3" s="1981"/>
      <c r="H3" s="1981"/>
      <c r="I3" s="1981"/>
      <c r="J3" s="1981"/>
      <c r="K3" s="1981"/>
      <c r="L3" s="1981"/>
    </row>
    <row r="4" spans="2:12" ht="13.5" customHeight="1" x14ac:dyDescent="0.2">
      <c r="B4" s="2508" t="str">
        <f>'[1]Single Audit Cover'!A4</f>
        <v>Year Ending June 30, 2016</v>
      </c>
      <c r="C4" s="2508"/>
      <c r="D4" s="2508"/>
      <c r="E4" s="2508"/>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0"/>
      <c r="C11" s="2500"/>
      <c r="D11" s="2496"/>
      <c r="E11" s="2496"/>
    </row>
    <row r="12" spans="2:12" ht="13.5" customHeight="1" x14ac:dyDescent="0.2">
      <c r="B12" s="1427"/>
      <c r="C12" s="1427"/>
      <c r="D12" s="1427"/>
    </row>
    <row r="13" spans="2:12" ht="13.5" customHeight="1" x14ac:dyDescent="0.2">
      <c r="B13" s="1320" t="s">
        <v>1624</v>
      </c>
      <c r="C13" s="1320"/>
      <c r="D13" s="1427"/>
    </row>
    <row r="14" spans="2:12" ht="76.5" customHeight="1" x14ac:dyDescent="0.2">
      <c r="B14" s="2500"/>
      <c r="C14" s="2500"/>
      <c r="D14" s="2496"/>
      <c r="E14" s="2496"/>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1069001026</v>
      </c>
    </row>
    <row r="3" spans="1:2" x14ac:dyDescent="0.2">
      <c r="A3" t="s">
        <v>1132</v>
      </c>
      <c r="B3" s="1232" t="str">
        <f>COVER!A15</f>
        <v>Morgan</v>
      </c>
    </row>
    <row r="4" spans="1:2" x14ac:dyDescent="0.2">
      <c r="A4" t="s">
        <v>1188</v>
      </c>
      <c r="B4" s="1232" t="str">
        <f>COVER!A17</f>
        <v>Franklin CUSD 1</v>
      </c>
    </row>
    <row r="5" spans="1:2" x14ac:dyDescent="0.2">
      <c r="A5" t="s">
        <v>819</v>
      </c>
      <c r="B5" s="1232" t="str">
        <f>COVER!A38</f>
        <v>Andy Stremlau</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065.025900</v>
      </c>
    </row>
    <row r="16" spans="1:2" x14ac:dyDescent="0.2">
      <c r="A16" t="s">
        <v>501</v>
      </c>
      <c r="B16" s="1232" t="str">
        <f>COVER!T13</f>
        <v>Scheffel Boyle</v>
      </c>
    </row>
    <row r="17" spans="1:2" x14ac:dyDescent="0.2">
      <c r="A17" t="s">
        <v>1052</v>
      </c>
      <c r="B17" s="1232" t="str">
        <f>COVER!T15</f>
        <v>Kimberly S. Loy</v>
      </c>
    </row>
    <row r="18" spans="1:2" x14ac:dyDescent="0.2">
      <c r="A18" t="s">
        <v>1370</v>
      </c>
      <c r="B18" s="1232" t="str">
        <f>COVER!T17</f>
        <v>106 W. County Road</v>
      </c>
    </row>
    <row r="19" spans="1:2" x14ac:dyDescent="0.2">
      <c r="A19" t="s">
        <v>1054</v>
      </c>
      <c r="B19" s="1232" t="str">
        <f>COVER!T25</f>
        <v>kim.loy@scheffelboyle.com</v>
      </c>
    </row>
    <row r="20" spans="1:2" x14ac:dyDescent="0.2">
      <c r="A20" t="s">
        <v>1055</v>
      </c>
      <c r="B20" s="1232" t="str">
        <f>COVER!T19</f>
        <v>Jerseyville</v>
      </c>
    </row>
    <row r="21" spans="1:2" x14ac:dyDescent="0.2">
      <c r="A21" t="s">
        <v>569</v>
      </c>
      <c r="B21" s="1232" t="str">
        <f>COVER!X19</f>
        <v>IL</v>
      </c>
    </row>
    <row r="22" spans="1:2" x14ac:dyDescent="0.2">
      <c r="A22" t="s">
        <v>1056</v>
      </c>
      <c r="B22" s="1232">
        <f>COVER!Z19</f>
        <v>62052</v>
      </c>
    </row>
    <row r="23" spans="1:2" x14ac:dyDescent="0.2">
      <c r="A23" t="s">
        <v>1372</v>
      </c>
      <c r="B23" s="1232" t="str">
        <f>COVER!T21</f>
        <v>618-498-6841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35370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300000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924666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236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236</v>
      </c>
      <c r="C91" s="14" t="s">
        <v>672</v>
      </c>
      <c r="D91" s="14" t="str">
        <f t="shared" si="0"/>
        <v>Error?</v>
      </c>
    </row>
    <row r="92" spans="1:4" x14ac:dyDescent="0.2">
      <c r="A92" s="55">
        <v>31</v>
      </c>
      <c r="B92" s="1232">
        <f>'Assets-Liab 5-6'!C39</f>
        <v>924430</v>
      </c>
      <c r="D92" s="14" t="str">
        <f t="shared" si="0"/>
        <v>Error?</v>
      </c>
    </row>
    <row r="93" spans="1:4" x14ac:dyDescent="0.2">
      <c r="A93" s="55">
        <v>32</v>
      </c>
      <c r="B93" s="1232">
        <f>'Assets-Liab 5-6'!C41</f>
        <v>924666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335000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434223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2000</v>
      </c>
      <c r="C122" s="14" t="s">
        <v>672</v>
      </c>
      <c r="D122" s="14" t="str">
        <f t="shared" si="0"/>
        <v>Error?</v>
      </c>
    </row>
    <row r="123" spans="1:4" x14ac:dyDescent="0.2">
      <c r="A123" s="55">
        <v>62</v>
      </c>
      <c r="B123" s="1232">
        <f>'Assets-Liab 5-6'!D39</f>
        <v>432223</v>
      </c>
      <c r="D123" s="14" t="str">
        <f t="shared" si="0"/>
        <v>Error?</v>
      </c>
    </row>
    <row r="124" spans="1:4" x14ac:dyDescent="0.2">
      <c r="A124" s="55">
        <v>63</v>
      </c>
      <c r="B124" s="1232">
        <f>'Assets-Liab 5-6'!D41</f>
        <v>434223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900000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1080229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1080229</v>
      </c>
      <c r="D170" s="14" t="str">
        <f t="shared" si="1"/>
        <v>Error?</v>
      </c>
    </row>
    <row r="171" spans="1:4" x14ac:dyDescent="0.2">
      <c r="A171" s="55">
        <v>110</v>
      </c>
      <c r="B171" s="1232">
        <f>'Assets-Liab 5-6'!F41</f>
        <v>1080229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70000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128428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128428</v>
      </c>
      <c r="D189" s="14" t="str">
        <f t="shared" si="1"/>
        <v>Error?</v>
      </c>
    </row>
    <row r="190" spans="1:4" x14ac:dyDescent="0.2">
      <c r="A190" s="55">
        <v>129</v>
      </c>
      <c r="B190" s="1232">
        <f>'Assets-Liab 5-6'!G41</f>
        <v>128428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59000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89652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89652</v>
      </c>
      <c r="D212" s="14" t="str">
        <f t="shared" si="2"/>
        <v>Error?</v>
      </c>
    </row>
    <row r="213" spans="1:4" x14ac:dyDescent="0.2">
      <c r="A213" s="91">
        <v>152</v>
      </c>
      <c r="B213" s="1232">
        <f>'Assets-Liab 5-6'!H41</f>
        <v>89652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17486</v>
      </c>
      <c r="D273" s="14" t="str">
        <f t="shared" si="3"/>
        <v>Error?</v>
      </c>
    </row>
    <row r="274" spans="1:4" x14ac:dyDescent="0.2">
      <c r="A274" s="55">
        <v>213</v>
      </c>
      <c r="B274" s="1232">
        <f>'Assets-Liab 5-6'!M17</f>
        <v>1490723</v>
      </c>
      <c r="D274" s="14" t="str">
        <f t="shared" si="3"/>
        <v>Error?</v>
      </c>
    </row>
    <row r="275" spans="1:4" x14ac:dyDescent="0.2">
      <c r="A275" s="55">
        <v>214</v>
      </c>
      <c r="B275" s="1232">
        <f>'Assets-Liab 5-6'!M18</f>
        <v>45278</v>
      </c>
      <c r="D275" s="14" t="str">
        <f t="shared" si="3"/>
        <v>Error?</v>
      </c>
    </row>
    <row r="276" spans="1:4" x14ac:dyDescent="0.2">
      <c r="A276" s="55">
        <v>215</v>
      </c>
      <c r="B276" s="1232">
        <f>'Assets-Liab 5-6'!M19</f>
        <v>1622381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3175868</v>
      </c>
      <c r="C279" s="14" t="s">
        <v>672</v>
      </c>
      <c r="D279" s="14" t="str">
        <f t="shared" si="3"/>
        <v>Error?</v>
      </c>
    </row>
    <row r="280" spans="1:4" x14ac:dyDescent="0.2">
      <c r="A280" s="55">
        <v>219</v>
      </c>
      <c r="B280" s="1232">
        <f>'Assets-Liab 5-6'!M40</f>
        <v>3175868</v>
      </c>
      <c r="D280" s="14" t="str">
        <f t="shared" si="3"/>
        <v>Error?</v>
      </c>
    </row>
    <row r="281" spans="1:4" x14ac:dyDescent="0.2">
      <c r="A281" s="55">
        <v>220</v>
      </c>
      <c r="B281" s="1232">
        <f>'Assets-Liab 5-6'!M41</f>
        <v>3175868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1101088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61793</v>
      </c>
      <c r="D717" s="14" t="str">
        <f t="shared" si="10"/>
        <v>Error?</v>
      </c>
    </row>
    <row r="718" spans="1:4" x14ac:dyDescent="0.2">
      <c r="A718" s="55">
        <v>657</v>
      </c>
      <c r="B718" s="1232">
        <f>'Expenditures 15-22'!C14</f>
        <v>37744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1474210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50727</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35896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86623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20767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20767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100704</v>
      </c>
      <c r="D733" s="14" t="str">
        <f t="shared" si="10"/>
        <v>Error?</v>
      </c>
    </row>
    <row r="734" spans="1:4" x14ac:dyDescent="0.2">
      <c r="A734" s="55">
        <v>673</v>
      </c>
      <c r="B734" s="1232">
        <f>'Expenditures 15-22'!C53</f>
        <v>100704</v>
      </c>
      <c r="C734" s="14" t="s">
        <v>672</v>
      </c>
      <c r="D734" s="14" t="str">
        <f t="shared" si="10"/>
        <v>Error?</v>
      </c>
    </row>
    <row r="735" spans="1:4" x14ac:dyDescent="0.2">
      <c r="A735" s="55">
        <v>674</v>
      </c>
      <c r="B735" s="1232">
        <f>'Expenditures 15-22'!C55</f>
        <v>108059</v>
      </c>
      <c r="D735" s="14" t="str">
        <f t="shared" si="10"/>
        <v>Error?</v>
      </c>
    </row>
    <row r="736" spans="1:4" x14ac:dyDescent="0.2">
      <c r="A736" s="55">
        <v>675</v>
      </c>
      <c r="B736" s="1232">
        <f>'Expenditures 15-22'!C56</f>
        <v>46213</v>
      </c>
      <c r="D736" s="14" t="str">
        <f t="shared" si="10"/>
        <v>Error?</v>
      </c>
    </row>
    <row r="737" spans="1:4" x14ac:dyDescent="0.2">
      <c r="A737" s="55">
        <v>676</v>
      </c>
      <c r="B737" s="1232">
        <f>'Expenditures 15-22'!C57</f>
        <v>154272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42414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82479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124893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487259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1961469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278161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13827</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371209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12321</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10300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22621</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6161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6161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24514</v>
      </c>
      <c r="D791" s="14" t="str">
        <f t="shared" si="11"/>
        <v>Error?</v>
      </c>
    </row>
    <row r="792" spans="1:4" x14ac:dyDescent="0.2">
      <c r="A792" s="55">
        <v>731</v>
      </c>
      <c r="B792" s="1232">
        <f>'Expenditures 15-22'!D53</f>
        <v>24514</v>
      </c>
      <c r="C792" s="14" t="s">
        <v>672</v>
      </c>
      <c r="D792" s="14" t="str">
        <f t="shared" si="11"/>
        <v>Error?</v>
      </c>
    </row>
    <row r="793" spans="1:4" x14ac:dyDescent="0.2">
      <c r="A793" s="55">
        <v>732</v>
      </c>
      <c r="B793" s="1232">
        <f>'Expenditures 15-22'!D55</f>
        <v>28452</v>
      </c>
      <c r="D793" s="14" t="str">
        <f t="shared" si="11"/>
        <v>Error?</v>
      </c>
    </row>
    <row r="794" spans="1:4" x14ac:dyDescent="0.2">
      <c r="A794" s="55">
        <v>733</v>
      </c>
      <c r="B794" s="1232">
        <f>'Expenditures 15-22'!D56</f>
        <v>9500</v>
      </c>
      <c r="D794" s="14" t="str">
        <f t="shared" si="11"/>
        <v>Error?</v>
      </c>
    </row>
    <row r="795" spans="1:4" x14ac:dyDescent="0.2">
      <c r="A795" s="55">
        <v>734</v>
      </c>
      <c r="B795" s="1232">
        <f>'Expenditures 15-22'!D57</f>
        <v>37952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5400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6138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11538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102786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473995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27025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620</v>
      </c>
      <c r="D833" s="14" t="str">
        <f t="shared" si="12"/>
        <v>Error?</v>
      </c>
    </row>
    <row r="834" spans="1:4" x14ac:dyDescent="0.2">
      <c r="A834" s="55">
        <v>773</v>
      </c>
      <c r="B834" s="1232">
        <f>'Expenditures 15-22'!E14</f>
        <v>6792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35247</v>
      </c>
      <c r="C836" s="14" t="s">
        <v>672</v>
      </c>
      <c r="D836" s="14" t="str">
        <f t="shared" si="12"/>
        <v>Error?</v>
      </c>
    </row>
    <row r="837" spans="1:4" x14ac:dyDescent="0.2">
      <c r="A837" s="55">
        <v>776</v>
      </c>
      <c r="B837" s="1232">
        <f>'Expenditures 15-22'!E36</f>
        <v>22561</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22561</v>
      </c>
      <c r="C843" s="14" t="s">
        <v>672</v>
      </c>
      <c r="D843" s="14" t="str">
        <f t="shared" si="12"/>
        <v>Error?</v>
      </c>
    </row>
    <row r="844" spans="1:4" x14ac:dyDescent="0.2">
      <c r="A844" s="55">
        <v>783</v>
      </c>
      <c r="B844" s="1232">
        <f>'Expenditures 15-22'!E44</f>
        <v>9700</v>
      </c>
      <c r="D844" s="14" t="str">
        <f t="shared" si="12"/>
        <v>Error?</v>
      </c>
    </row>
    <row r="845" spans="1:4" x14ac:dyDescent="0.2">
      <c r="A845" s="55">
        <v>784</v>
      </c>
      <c r="B845" s="1232">
        <f>'Expenditures 15-22'!E45</f>
        <v>265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9965</v>
      </c>
      <c r="C847" s="14" t="s">
        <v>672</v>
      </c>
      <c r="D847" s="14" t="str">
        <f t="shared" si="12"/>
        <v>Error?</v>
      </c>
    </row>
    <row r="848" spans="1:4" x14ac:dyDescent="0.2">
      <c r="A848" s="55">
        <v>787</v>
      </c>
      <c r="B848" s="1232">
        <f>'Expenditures 15-22'!E49</f>
        <v>26273</v>
      </c>
      <c r="D848" s="14" t="str">
        <f t="shared" si="12"/>
        <v>Error?</v>
      </c>
    </row>
    <row r="849" spans="1:4" x14ac:dyDescent="0.2">
      <c r="A849" s="55">
        <v>788</v>
      </c>
      <c r="B849" s="1232">
        <f>'Expenditures 15-22'!E50</f>
        <v>2898</v>
      </c>
      <c r="D849" s="14" t="str">
        <f t="shared" si="12"/>
        <v>Error?</v>
      </c>
    </row>
    <row r="850" spans="1:4" x14ac:dyDescent="0.2">
      <c r="A850" s="55">
        <v>789</v>
      </c>
      <c r="B850" s="1232">
        <f>'Expenditures 15-22'!E53</f>
        <v>29171</v>
      </c>
      <c r="C850" s="14" t="s">
        <v>672</v>
      </c>
      <c r="D850" s="14" t="str">
        <f t="shared" si="12"/>
        <v>Error?</v>
      </c>
    </row>
    <row r="851" spans="1:4" x14ac:dyDescent="0.2">
      <c r="A851" s="55">
        <v>790</v>
      </c>
      <c r="B851" s="1232">
        <f>'Expenditures 15-22'!E55</f>
        <v>951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951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925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925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424</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424</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63997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275295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131548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4272</v>
      </c>
      <c r="D891" s="14" t="str">
        <f t="shared" si="12"/>
        <v>Error?</v>
      </c>
    </row>
    <row r="892" spans="1:4" x14ac:dyDescent="0.2">
      <c r="A892" s="55">
        <v>831</v>
      </c>
      <c r="B892" s="1232">
        <f>'Expenditures 15-22'!F14</f>
        <v>33488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180023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188</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926</v>
      </c>
      <c r="D899" s="14" t="str">
        <f t="shared" si="13"/>
        <v>Error?</v>
      </c>
    </row>
    <row r="900" spans="1:4" x14ac:dyDescent="0.2">
      <c r="A900" s="55">
        <v>839</v>
      </c>
      <c r="B900" s="1232">
        <f>'Expenditures 15-22'!F41</f>
        <v>2465</v>
      </c>
      <c r="D900" s="14" t="str">
        <f t="shared" si="13"/>
        <v>Error?</v>
      </c>
    </row>
    <row r="901" spans="1:4" x14ac:dyDescent="0.2">
      <c r="A901" s="55">
        <v>840</v>
      </c>
      <c r="B901" s="1232">
        <f>'Expenditures 15-22'!F42</f>
        <v>3579</v>
      </c>
      <c r="C901" s="14" t="s">
        <v>672</v>
      </c>
      <c r="D901" s="14" t="str">
        <f t="shared" si="13"/>
        <v>Error?</v>
      </c>
    </row>
    <row r="902" spans="1:4" x14ac:dyDescent="0.2">
      <c r="A902" s="55">
        <v>841</v>
      </c>
      <c r="B902" s="1232">
        <f>'Expenditures 15-22'!F44</f>
        <v>12440</v>
      </c>
      <c r="D902" s="14" t="str">
        <f t="shared" si="13"/>
        <v>Error?</v>
      </c>
    </row>
    <row r="903" spans="1:4" x14ac:dyDescent="0.2">
      <c r="A903" s="55">
        <v>842</v>
      </c>
      <c r="B903" s="1232">
        <f>'Expenditures 15-22'!F45</f>
        <v>2549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14989</v>
      </c>
      <c r="C905" s="14" t="s">
        <v>672</v>
      </c>
      <c r="D905" s="14" t="str">
        <f t="shared" si="13"/>
        <v>Error?</v>
      </c>
    </row>
    <row r="906" spans="1:4" x14ac:dyDescent="0.2">
      <c r="A906" s="55">
        <v>845</v>
      </c>
      <c r="B906" s="1232">
        <f>'Expenditures 15-22'!F49</f>
        <v>2474</v>
      </c>
      <c r="D906" s="14" t="str">
        <f t="shared" si="13"/>
        <v>Error?</v>
      </c>
    </row>
    <row r="907" spans="1:4" x14ac:dyDescent="0.2">
      <c r="A907" s="55">
        <v>846</v>
      </c>
      <c r="B907" s="1232">
        <f>'Expenditures 15-22'!F50</f>
        <v>4434</v>
      </c>
      <c r="D907" s="14" t="str">
        <f t="shared" si="13"/>
        <v>Error?</v>
      </c>
    </row>
    <row r="908" spans="1:4" x14ac:dyDescent="0.2">
      <c r="A908" s="55">
        <v>847</v>
      </c>
      <c r="B908" s="1232">
        <f>'Expenditures 15-22'!F53</f>
        <v>6908</v>
      </c>
      <c r="C908" s="14" t="s">
        <v>672</v>
      </c>
      <c r="D908" s="14" t="str">
        <f t="shared" si="13"/>
        <v>Error?</v>
      </c>
    </row>
    <row r="909" spans="1:4" x14ac:dyDescent="0.2">
      <c r="A909" s="55">
        <v>848</v>
      </c>
      <c r="B909" s="1232">
        <f>'Expenditures 15-22'!F55</f>
        <v>15030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15030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3012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84871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87883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128389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308412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2298</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2298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2298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4560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4560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2129</v>
      </c>
      <c r="D1022" s="14" t="str">
        <f t="shared" si="14"/>
        <v>Error?</v>
      </c>
    </row>
    <row r="1023" spans="1:4" x14ac:dyDescent="0.2">
      <c r="A1023" s="55">
        <v>962</v>
      </c>
      <c r="B1023" s="1232">
        <f>'Expenditures 15-22'!H50</f>
        <v>702</v>
      </c>
      <c r="D1023" s="14" t="str">
        <f t="shared" ref="D1023:D1086" si="15">IF(ISBLANK(B1023),"OK",IF(A1023-B1023=0,"OK","Error?"))</f>
        <v>Error?</v>
      </c>
    </row>
    <row r="1024" spans="1:4" x14ac:dyDescent="0.2">
      <c r="A1024" s="55">
        <v>963</v>
      </c>
      <c r="B1024" s="1232">
        <f>'Expenditures 15-22'!H53</f>
        <v>2831</v>
      </c>
      <c r="C1024" s="14" t="s">
        <v>672</v>
      </c>
      <c r="D1024" s="14" t="str">
        <f t="shared" si="15"/>
        <v>Error?</v>
      </c>
    </row>
    <row r="1025" spans="1:4" x14ac:dyDescent="0.2">
      <c r="A1025" s="55">
        <v>964</v>
      </c>
      <c r="B1025" s="1232">
        <f>'Expenditures 15-22'!H55</f>
        <v>365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365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3196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7756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1537822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82810</v>
      </c>
      <c r="C1105" s="14" t="s">
        <v>672</v>
      </c>
      <c r="D1105" s="14" t="str">
        <f t="shared" si="16"/>
        <v>Error?</v>
      </c>
    </row>
    <row r="1106" spans="1:4" x14ac:dyDescent="0.2">
      <c r="A1106" s="55">
        <v>1045</v>
      </c>
      <c r="B1106" s="1232">
        <f>'Expenditures 15-22'!K14</f>
        <v>82584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2067547</v>
      </c>
      <c r="C1108" s="14" t="s">
        <v>672</v>
      </c>
      <c r="D1108" s="14" t="str">
        <f t="shared" si="16"/>
        <v>Error?</v>
      </c>
    </row>
    <row r="1109" spans="1:4" x14ac:dyDescent="0.2">
      <c r="A1109" s="55">
        <v>1048</v>
      </c>
      <c r="B1109" s="1232">
        <f>'Expenditures 15-22'!K36</f>
        <v>22561</v>
      </c>
      <c r="C1109" s="14" t="s">
        <v>672</v>
      </c>
      <c r="D1109" s="14" t="str">
        <f t="shared" si="16"/>
        <v>Error?</v>
      </c>
    </row>
    <row r="1110" spans="1:4" x14ac:dyDescent="0.2">
      <c r="A1110" s="55">
        <v>1049</v>
      </c>
      <c r="B1110" s="1232">
        <f>'Expenditures 15-22'!K37</f>
        <v>63236</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47122</v>
      </c>
      <c r="C1113" s="14" t="s">
        <v>672</v>
      </c>
      <c r="D1113" s="14" t="str">
        <f t="shared" si="16"/>
        <v>Error?</v>
      </c>
    </row>
    <row r="1114" spans="1:4" x14ac:dyDescent="0.2">
      <c r="A1114" s="55">
        <v>1053</v>
      </c>
      <c r="B1114" s="1232">
        <f>'Expenditures 15-22'!K41</f>
        <v>2465</v>
      </c>
      <c r="C1114" s="14" t="s">
        <v>672</v>
      </c>
      <c r="D1114" s="14" t="str">
        <f t="shared" si="16"/>
        <v>Error?</v>
      </c>
    </row>
    <row r="1115" spans="1:4" x14ac:dyDescent="0.2">
      <c r="A1115" s="55">
        <v>1054</v>
      </c>
      <c r="B1115" s="1232">
        <f>'Expenditures 15-22'!K42</f>
        <v>135384</v>
      </c>
      <c r="C1115" s="14" t="s">
        <v>672</v>
      </c>
      <c r="D1115" s="14" t="str">
        <f t="shared" si="16"/>
        <v>Error?</v>
      </c>
    </row>
    <row r="1116" spans="1:4" x14ac:dyDescent="0.2">
      <c r="A1116" s="55">
        <v>1055</v>
      </c>
      <c r="B1116" s="1232">
        <f>'Expenditures 15-22'!K44</f>
        <v>22140</v>
      </c>
      <c r="C1116" s="14" t="s">
        <v>672</v>
      </c>
      <c r="D1116" s="14" t="str">
        <f t="shared" si="16"/>
        <v>Error?</v>
      </c>
    </row>
    <row r="1117" spans="1:4" x14ac:dyDescent="0.2">
      <c r="A1117" s="55">
        <v>1056</v>
      </c>
      <c r="B1117" s="1232">
        <f>'Expenditures 15-22'!K45</f>
        <v>29742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51882</v>
      </c>
      <c r="C1119" s="14" t="s">
        <v>672</v>
      </c>
      <c r="D1119" s="14" t="str">
        <f t="shared" si="16"/>
        <v>Error?</v>
      </c>
    </row>
    <row r="1120" spans="1:4" x14ac:dyDescent="0.2">
      <c r="A1120" s="55">
        <v>1059</v>
      </c>
      <c r="B1120" s="1232">
        <f>'Expenditures 15-22'!K49</f>
        <v>30876</v>
      </c>
      <c r="C1120" s="14" t="s">
        <v>672</v>
      </c>
      <c r="D1120" s="14" t="str">
        <f t="shared" si="16"/>
        <v>Error?</v>
      </c>
    </row>
    <row r="1121" spans="1:4" x14ac:dyDescent="0.2">
      <c r="A1121" s="55">
        <v>1060</v>
      </c>
      <c r="B1121" s="1232">
        <f>'Expenditures 15-22'!K50</f>
        <v>133252</v>
      </c>
      <c r="C1121" s="14" t="s">
        <v>672</v>
      </c>
      <c r="D1121" s="14" t="str">
        <f t="shared" si="16"/>
        <v>Error?</v>
      </c>
    </row>
    <row r="1122" spans="1:4" x14ac:dyDescent="0.2">
      <c r="A1122" s="55">
        <v>1061</v>
      </c>
      <c r="B1122" s="1232">
        <f>'Expenditures 15-22'!K53</f>
        <v>164128</v>
      </c>
      <c r="C1122" s="14" t="s">
        <v>672</v>
      </c>
      <c r="D1122" s="14" t="str">
        <f t="shared" si="16"/>
        <v>Error?</v>
      </c>
    </row>
    <row r="1123" spans="1:4" x14ac:dyDescent="0.2">
      <c r="A1123" s="55">
        <v>1062</v>
      </c>
      <c r="B1123" s="1232">
        <f>'Expenditures 15-22'!K55</f>
        <v>152857</v>
      </c>
      <c r="C1123" s="14" t="s">
        <v>672</v>
      </c>
      <c r="D1123" s="14" t="str">
        <f t="shared" si="16"/>
        <v>Error?</v>
      </c>
    </row>
    <row r="1124" spans="1:4" x14ac:dyDescent="0.2">
      <c r="A1124" s="55">
        <v>1063</v>
      </c>
      <c r="B1124" s="1232">
        <f>'Expenditures 15-22'!K56</f>
        <v>55713</v>
      </c>
      <c r="C1124" s="14" t="s">
        <v>672</v>
      </c>
      <c r="D1124" s="14" t="str">
        <f t="shared" si="16"/>
        <v>Error?</v>
      </c>
    </row>
    <row r="1125" spans="1:4" x14ac:dyDescent="0.2">
      <c r="A1125" s="55">
        <v>1064</v>
      </c>
      <c r="B1125" s="1232">
        <f>'Expenditures 15-22'!K57</f>
        <v>208570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50826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174413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225239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424</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424</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785627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176051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3029225</v>
      </c>
      <c r="C1152" s="14" t="s">
        <v>672</v>
      </c>
      <c r="D1152" s="14" t="str">
        <f t="shared" si="17"/>
        <v>Error?</v>
      </c>
    </row>
    <row r="1153" spans="1:4" x14ac:dyDescent="0.2">
      <c r="A1153" s="55">
        <v>1092</v>
      </c>
      <c r="B1153" s="1232">
        <f>'Expenditures 15-22'!K115</f>
        <v>-471430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165562</v>
      </c>
      <c r="D1221" s="14" t="str">
        <f t="shared" si="18"/>
        <v>Error?</v>
      </c>
    </row>
    <row r="1222" spans="1:4" x14ac:dyDescent="0.2">
      <c r="A1222" s="83">
        <v>1161</v>
      </c>
      <c r="D1222" s="14" t="str">
        <f t="shared" si="18"/>
        <v>OK</v>
      </c>
    </row>
    <row r="1223" spans="1:4" x14ac:dyDescent="0.2">
      <c r="A1223" s="55">
        <v>1162</v>
      </c>
      <c r="B1223" s="1232">
        <f>'Expenditures 15-22'!C127</f>
        <v>165562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165562</v>
      </c>
      <c r="C1225" s="14" t="s">
        <v>672</v>
      </c>
      <c r="D1225" s="14" t="str">
        <f t="shared" si="18"/>
        <v>Error?</v>
      </c>
    </row>
    <row r="1226" spans="1:4" x14ac:dyDescent="0.2">
      <c r="A1226" s="55">
        <v>1165</v>
      </c>
      <c r="B1226" s="1232">
        <f>'Expenditures 15-22'!C150</f>
        <v>165562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27366</v>
      </c>
      <c r="D1229" s="14" t="str">
        <f t="shared" si="18"/>
        <v>Error?</v>
      </c>
    </row>
    <row r="1230" spans="1:4" x14ac:dyDescent="0.2">
      <c r="A1230" s="83">
        <v>1169</v>
      </c>
      <c r="D1230" s="14" t="str">
        <f t="shared" si="18"/>
        <v>OK</v>
      </c>
    </row>
    <row r="1231" spans="1:4" x14ac:dyDescent="0.2">
      <c r="A1231" s="55">
        <v>1170</v>
      </c>
      <c r="B1231" s="1232">
        <f>'Expenditures 15-22'!D127</f>
        <v>27366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27366</v>
      </c>
      <c r="C1233" s="14" t="s">
        <v>672</v>
      </c>
      <c r="D1233" s="14" t="str">
        <f t="shared" si="18"/>
        <v>Error?</v>
      </c>
    </row>
    <row r="1234" spans="1:4" x14ac:dyDescent="0.2">
      <c r="A1234" s="55">
        <v>1173</v>
      </c>
      <c r="B1234" s="1232">
        <f>'Expenditures 15-22'!D150</f>
        <v>27366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12661</v>
      </c>
      <c r="D1236" s="14" t="str">
        <f t="shared" si="18"/>
        <v>Error?</v>
      </c>
    </row>
    <row r="1237" spans="1:4" x14ac:dyDescent="0.2">
      <c r="A1237" s="55">
        <v>1176</v>
      </c>
      <c r="B1237" s="1232">
        <f>'Expenditures 15-22'!E124</f>
        <v>142890</v>
      </c>
      <c r="D1237" s="14" t="str">
        <f t="shared" si="18"/>
        <v>Error?</v>
      </c>
    </row>
    <row r="1238" spans="1:4" x14ac:dyDescent="0.2">
      <c r="A1238" s="83">
        <v>1177</v>
      </c>
      <c r="D1238" s="14" t="str">
        <f t="shared" si="18"/>
        <v>OK</v>
      </c>
    </row>
    <row r="1239" spans="1:4" x14ac:dyDescent="0.2">
      <c r="A1239" s="55">
        <v>1178</v>
      </c>
      <c r="B1239" s="1232">
        <f>'Expenditures 15-22'!E127</f>
        <v>155551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155551</v>
      </c>
      <c r="C1241" s="14" t="s">
        <v>672</v>
      </c>
      <c r="D1241" s="14" t="str">
        <f t="shared" si="18"/>
        <v>Error?</v>
      </c>
    </row>
    <row r="1242" spans="1:4" x14ac:dyDescent="0.2">
      <c r="A1242" s="55">
        <v>1181</v>
      </c>
      <c r="B1242" s="1232">
        <f>'Expenditures 15-22'!E150</f>
        <v>155551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132361</v>
      </c>
      <c r="D1245" s="14" t="str">
        <f t="shared" si="18"/>
        <v>Error?</v>
      </c>
    </row>
    <row r="1246" spans="1:4" x14ac:dyDescent="0.2">
      <c r="A1246" s="83">
        <v>1185</v>
      </c>
      <c r="D1246" s="14" t="str">
        <f t="shared" si="18"/>
        <v>OK</v>
      </c>
    </row>
    <row r="1247" spans="1:4" x14ac:dyDescent="0.2">
      <c r="A1247" s="55">
        <v>1186</v>
      </c>
      <c r="B1247" s="1232">
        <f>'Expenditures 15-22'!F127</f>
        <v>132361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132361</v>
      </c>
      <c r="C1249" s="14" t="s">
        <v>672</v>
      </c>
      <c r="D1249" s="14" t="str">
        <f t="shared" si="18"/>
        <v>Error?</v>
      </c>
    </row>
    <row r="1250" spans="1:4" x14ac:dyDescent="0.2">
      <c r="A1250" s="55">
        <v>1189</v>
      </c>
      <c r="B1250" s="1232">
        <f>'Expenditures 15-22'!F150</f>
        <v>132361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12661</v>
      </c>
      <c r="C1275" s="14" t="s">
        <v>672</v>
      </c>
      <c r="D1275" s="14" t="str">
        <f t="shared" si="18"/>
        <v>Error?</v>
      </c>
    </row>
    <row r="1276" spans="1:4" x14ac:dyDescent="0.2">
      <c r="A1276" s="55">
        <v>1215</v>
      </c>
      <c r="B1276" s="1232">
        <f>'Expenditures 15-22'!K124</f>
        <v>468179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480840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480840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480840</v>
      </c>
      <c r="C1288" s="14" t="s">
        <v>672</v>
      </c>
      <c r="D1288" s="14" t="str">
        <f t="shared" si="19"/>
        <v>Error?</v>
      </c>
    </row>
    <row r="1289" spans="1:4" x14ac:dyDescent="0.2">
      <c r="A1289" s="55">
        <v>1228</v>
      </c>
      <c r="B1289" s="1232">
        <f>'Expenditures 15-22'!K151</f>
        <v>-56090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145613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145613</v>
      </c>
      <c r="C1339" s="14" t="s">
        <v>672</v>
      </c>
      <c r="D1339" s="14" t="str">
        <f t="shared" si="19"/>
        <v>Error?</v>
      </c>
    </row>
    <row r="1340" spans="1:4" x14ac:dyDescent="0.2">
      <c r="A1340" s="55">
        <v>1279</v>
      </c>
      <c r="B1340" s="1232">
        <f>'Expenditures 15-22'!C204</f>
        <v>145613</v>
      </c>
      <c r="C1340" s="14" t="s">
        <v>672</v>
      </c>
      <c r="D1340" s="14" t="str">
        <f t="shared" si="19"/>
        <v>Error?</v>
      </c>
    </row>
    <row r="1341" spans="1:4" x14ac:dyDescent="0.2">
      <c r="A1341" s="55">
        <v>1280</v>
      </c>
      <c r="B1341" s="1232">
        <f>'Expenditures 15-22'!D176</f>
        <v>713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713</v>
      </c>
      <c r="C1345" s="14" t="s">
        <v>672</v>
      </c>
      <c r="D1345" s="14" t="str">
        <f t="shared" si="20"/>
        <v>Error?</v>
      </c>
    </row>
    <row r="1346" spans="1:4" x14ac:dyDescent="0.2">
      <c r="A1346" s="55">
        <v>1285</v>
      </c>
      <c r="B1346" s="1232">
        <f>'Expenditures 15-22'!D204</f>
        <v>713</v>
      </c>
      <c r="C1346" s="14" t="s">
        <v>672</v>
      </c>
      <c r="D1346" s="14" t="str">
        <f t="shared" si="20"/>
        <v>Error?</v>
      </c>
    </row>
    <row r="1347" spans="1:4" x14ac:dyDescent="0.2">
      <c r="A1347" s="55">
        <v>1286</v>
      </c>
      <c r="B1347" s="1232">
        <f>'Expenditures 15-22'!E176</f>
        <v>16251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16251</v>
      </c>
      <c r="C1351" s="14" t="s">
        <v>672</v>
      </c>
      <c r="D1351" s="14" t="str">
        <f t="shared" si="20"/>
        <v>Error?</v>
      </c>
    </row>
    <row r="1352" spans="1:4" x14ac:dyDescent="0.2">
      <c r="A1352" s="55">
        <v>1291</v>
      </c>
      <c r="B1352" s="1232">
        <f>'Expenditures 15-22'!E190</f>
        <v>2016</v>
      </c>
      <c r="C1352" s="14" t="s">
        <v>672</v>
      </c>
      <c r="D1352" s="14" t="str">
        <f t="shared" si="20"/>
        <v>Error?</v>
      </c>
    </row>
    <row r="1353" spans="1:4" x14ac:dyDescent="0.2">
      <c r="A1353" s="55">
        <v>1292</v>
      </c>
      <c r="B1353" s="1232">
        <f>'Expenditures 15-22'!E204</f>
        <v>18267</v>
      </c>
      <c r="C1353" s="14" t="s">
        <v>672</v>
      </c>
      <c r="D1353" s="14" t="str">
        <f t="shared" si="20"/>
        <v>Error?</v>
      </c>
    </row>
    <row r="1354" spans="1:4" x14ac:dyDescent="0.2">
      <c r="A1354" s="55">
        <v>1293</v>
      </c>
      <c r="B1354" s="1232">
        <f>'Expenditures 15-22'!F176</f>
        <v>58329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58329</v>
      </c>
      <c r="C1358" s="14" t="s">
        <v>672</v>
      </c>
      <c r="D1358" s="14" t="str">
        <f t="shared" si="20"/>
        <v>Error?</v>
      </c>
    </row>
    <row r="1359" spans="1:4" x14ac:dyDescent="0.2">
      <c r="A1359" s="55">
        <v>1298</v>
      </c>
      <c r="B1359" s="1232">
        <f>'Expenditures 15-22'!F204</f>
        <v>58329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220906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220906</v>
      </c>
      <c r="C1381" s="14" t="s">
        <v>672</v>
      </c>
      <c r="D1381" s="14" t="str">
        <f t="shared" si="20"/>
        <v>Error?</v>
      </c>
    </row>
    <row r="1382" spans="1:4" x14ac:dyDescent="0.2">
      <c r="A1382" s="55">
        <v>1321</v>
      </c>
      <c r="B1382" s="1232">
        <f>'Expenditures 15-22'!K190</f>
        <v>2016</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222922</v>
      </c>
      <c r="C1388" s="14" t="s">
        <v>672</v>
      </c>
      <c r="D1388" s="14" t="str">
        <f t="shared" si="20"/>
        <v>Error?</v>
      </c>
    </row>
    <row r="1389" spans="1:4" x14ac:dyDescent="0.2">
      <c r="A1389" s="55">
        <v>1328</v>
      </c>
      <c r="B1389" s="1232">
        <f>'Expenditures 15-22'!K205</f>
        <v>256090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715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42843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736</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520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1256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301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301</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7774</v>
      </c>
      <c r="D1423" s="14" t="str">
        <f t="shared" si="21"/>
        <v>Error?</v>
      </c>
    </row>
    <row r="1424" spans="1:4" x14ac:dyDescent="0.2">
      <c r="A1424" s="55">
        <v>1363</v>
      </c>
      <c r="B1424" s="1232">
        <f>'Expenditures 15-22'!D251</f>
        <v>7774</v>
      </c>
      <c r="C1424" s="14" t="s">
        <v>672</v>
      </c>
      <c r="D1424" s="14" t="str">
        <f t="shared" si="21"/>
        <v>Error?</v>
      </c>
    </row>
    <row r="1425" spans="1:4" x14ac:dyDescent="0.2">
      <c r="A1425" s="55">
        <v>1364</v>
      </c>
      <c r="B1425" s="1232">
        <f>'Expenditures 15-22'!D253</f>
        <v>1567</v>
      </c>
      <c r="D1425" s="14" t="str">
        <f t="shared" si="21"/>
        <v>Error?</v>
      </c>
    </row>
    <row r="1426" spans="1:4" x14ac:dyDescent="0.2">
      <c r="A1426" s="55">
        <v>1365</v>
      </c>
      <c r="B1426" s="1232">
        <f>'Expenditures 15-22'!D254</f>
        <v>8886</v>
      </c>
      <c r="D1426" s="14" t="str">
        <f t="shared" si="21"/>
        <v>Error?</v>
      </c>
    </row>
    <row r="1427" spans="1:4" x14ac:dyDescent="0.2">
      <c r="A1427" s="55">
        <v>1366</v>
      </c>
      <c r="B1427" s="1232">
        <f>'Expenditures 15-22'!D255</f>
        <v>10453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8155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31482</v>
      </c>
      <c r="D1431" s="14" t="str">
        <f t="shared" si="21"/>
        <v>Error?</v>
      </c>
    </row>
    <row r="1432" spans="1:4" x14ac:dyDescent="0.2">
      <c r="A1432" s="55">
        <v>1371</v>
      </c>
      <c r="B1432" s="1232">
        <f>'Expenditures 15-22'!D261</f>
        <v>26234</v>
      </c>
      <c r="D1432" s="14" t="str">
        <f t="shared" si="21"/>
        <v>Error?</v>
      </c>
    </row>
    <row r="1433" spans="1:4" x14ac:dyDescent="0.2">
      <c r="A1433" s="55">
        <v>1372</v>
      </c>
      <c r="B1433" s="1232">
        <f>'Expenditures 15-22'!D262</f>
        <v>14856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80727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100511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143354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715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42843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736</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520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1256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301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301</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7774</v>
      </c>
      <c r="C1487" s="14" t="s">
        <v>672</v>
      </c>
      <c r="D1487" s="14" t="str">
        <f t="shared" si="22"/>
        <v>Error?</v>
      </c>
    </row>
    <row r="1488" spans="1:4" x14ac:dyDescent="0.2">
      <c r="A1488" s="55">
        <v>1427</v>
      </c>
      <c r="B1488" s="1232">
        <f>'Expenditures 15-22'!K251</f>
        <v>7774</v>
      </c>
      <c r="C1488" s="14" t="s">
        <v>672</v>
      </c>
      <c r="D1488" s="14" t="str">
        <f t="shared" si="22"/>
        <v>Error?</v>
      </c>
    </row>
    <row r="1489" spans="1:4" x14ac:dyDescent="0.2">
      <c r="A1489" s="55">
        <v>1428</v>
      </c>
      <c r="B1489" s="1232">
        <f>'Expenditures 15-22'!K253</f>
        <v>1567</v>
      </c>
      <c r="C1489" s="14" t="s">
        <v>672</v>
      </c>
      <c r="D1489" s="14" t="str">
        <f t="shared" si="22"/>
        <v>Error?</v>
      </c>
    </row>
    <row r="1490" spans="1:4" x14ac:dyDescent="0.2">
      <c r="A1490" s="55">
        <v>1429</v>
      </c>
      <c r="B1490" s="1232">
        <f>'Expenditures 15-22'!K254</f>
        <v>8886</v>
      </c>
      <c r="C1490" s="14" t="s">
        <v>672</v>
      </c>
      <c r="D1490" s="14" t="str">
        <f t="shared" si="22"/>
        <v>Error?</v>
      </c>
    </row>
    <row r="1491" spans="1:4" x14ac:dyDescent="0.2">
      <c r="A1491" s="55">
        <v>1430</v>
      </c>
      <c r="B1491" s="1232">
        <f>'Expenditures 15-22'!K255</f>
        <v>10453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8155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31482</v>
      </c>
      <c r="C1495" s="14" t="s">
        <v>672</v>
      </c>
      <c r="D1495" s="14" t="str">
        <f t="shared" si="22"/>
        <v>Error?</v>
      </c>
    </row>
    <row r="1496" spans="1:4" x14ac:dyDescent="0.2">
      <c r="A1496" s="55">
        <v>1435</v>
      </c>
      <c r="B1496" s="1232">
        <f>'Expenditures 15-22'!K261</f>
        <v>26234</v>
      </c>
      <c r="C1496" s="14" t="s">
        <v>672</v>
      </c>
      <c r="D1496" s="14" t="str">
        <f t="shared" si="22"/>
        <v>Error?</v>
      </c>
    </row>
    <row r="1497" spans="1:4" x14ac:dyDescent="0.2">
      <c r="A1497" s="55">
        <v>1436</v>
      </c>
      <c r="B1497" s="1232">
        <f>'Expenditures 15-22'!K262</f>
        <v>14856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80727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100511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143354</v>
      </c>
      <c r="C1517" s="14" t="s">
        <v>672</v>
      </c>
      <c r="D1517" s="14" t="str">
        <f t="shared" si="22"/>
        <v>Error?</v>
      </c>
    </row>
    <row r="1518" spans="1:4" x14ac:dyDescent="0.2">
      <c r="A1518" s="55">
        <v>1457</v>
      </c>
      <c r="B1518" s="1232">
        <f>'Expenditures 15-22'!K289</f>
        <v>-9673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33856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33856</v>
      </c>
      <c r="C1535" s="14" t="s">
        <v>672</v>
      </c>
      <c r="D1535" s="14" t="str">
        <f t="shared" ref="D1535:D1598" si="23">IF(ISBLANK(B1535),"OK",IF(A1535-B1535=0,"OK","Error?"))</f>
        <v>Error?</v>
      </c>
    </row>
    <row r="1536" spans="1:4" x14ac:dyDescent="0.2">
      <c r="A1536" s="55">
        <v>1475</v>
      </c>
      <c r="B1536" s="1232">
        <f>'Expenditures 15-22'!E305</f>
        <v>33856</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33856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33856</v>
      </c>
      <c r="C1559" s="14" t="s">
        <v>672</v>
      </c>
      <c r="D1559" s="14" t="str">
        <f t="shared" si="23"/>
        <v>Error?</v>
      </c>
    </row>
    <row r="1560" spans="1:4" x14ac:dyDescent="0.2">
      <c r="A1560" s="55">
        <v>1499</v>
      </c>
      <c r="B1560" s="1232">
        <f>'Expenditures 15-22'!K305</f>
        <v>33856</v>
      </c>
      <c r="C1560" s="14" t="s">
        <v>672</v>
      </c>
      <c r="D1560" s="14" t="str">
        <f t="shared" si="23"/>
        <v>Error?</v>
      </c>
    </row>
    <row r="1561" spans="1:4" x14ac:dyDescent="0.2">
      <c r="A1561" s="55">
        <v>1500</v>
      </c>
      <c r="B1561" s="1232">
        <f>'Expenditures 15-22'!K306</f>
        <v>89652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1395860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924430</v>
      </c>
      <c r="C1630" s="14" t="s">
        <v>672</v>
      </c>
      <c r="D1630" s="14" t="str">
        <f t="shared" si="24"/>
        <v>Error?</v>
      </c>
    </row>
    <row r="1631" spans="1:4" x14ac:dyDescent="0.2">
      <c r="A1631" s="55">
        <v>1570</v>
      </c>
      <c r="B1631" s="1232">
        <f>'Acct Summary 7-8'!D79</f>
        <v>488313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432223</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824139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1080229</v>
      </c>
      <c r="C1672" s="14" t="s">
        <v>672</v>
      </c>
      <c r="D1672" s="14" t="str">
        <f t="shared" si="25"/>
        <v>Error?</v>
      </c>
    </row>
    <row r="1673" spans="1:4" x14ac:dyDescent="0.2">
      <c r="A1673" s="55">
        <v>1612</v>
      </c>
      <c r="B1673" s="1232">
        <f>'Acct Summary 7-8'!G79</f>
        <v>138101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128428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89652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1669558</v>
      </c>
      <c r="C1744" s="14" t="s">
        <v>672</v>
      </c>
      <c r="D1744" s="14" t="str">
        <f t="shared" si="26"/>
        <v>Error?</v>
      </c>
    </row>
    <row r="1745" spans="1:5" x14ac:dyDescent="0.2">
      <c r="A1745" s="55">
        <v>1684</v>
      </c>
      <c r="B1745" s="1232">
        <f>'Tax Sched 24'!B5</f>
        <v>344415</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300753</v>
      </c>
      <c r="C1747" s="14" t="s">
        <v>672</v>
      </c>
      <c r="D1747" s="14" t="str">
        <f t="shared" si="26"/>
        <v>Error?</v>
      </c>
    </row>
    <row r="1748" spans="1:5" x14ac:dyDescent="0.2">
      <c r="A1748" s="55">
        <v>1687</v>
      </c>
      <c r="B1748" s="1232">
        <f>'Tax Sched 24'!B8</f>
        <v>72767</v>
      </c>
      <c r="C1748" s="14" t="s">
        <v>672</v>
      </c>
      <c r="D1748" s="14" t="str">
        <f t="shared" si="26"/>
        <v>Error?</v>
      </c>
    </row>
    <row r="1749" spans="1:5" x14ac:dyDescent="0.2">
      <c r="A1749" s="55">
        <v>1688</v>
      </c>
      <c r="B1749" s="1232">
        <f>'Tax Sched 24'!B10</f>
        <v>19409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48512</v>
      </c>
      <c r="C1752" s="14" t="s">
        <v>672</v>
      </c>
      <c r="D1752" s="14" t="str">
        <f t="shared" si="26"/>
        <v>Error?</v>
      </c>
    </row>
    <row r="1753" spans="1:5" x14ac:dyDescent="0.2">
      <c r="A1753" s="55">
        <v>1692</v>
      </c>
      <c r="B1753" s="1232">
        <f>'Tax Sched 24'!B12</f>
        <v>21348</v>
      </c>
      <c r="C1753" s="14" t="s">
        <v>672</v>
      </c>
      <c r="D1753" s="14" t="str">
        <f t="shared" si="26"/>
        <v>Error?</v>
      </c>
    </row>
    <row r="1754" spans="1:5" x14ac:dyDescent="0.2">
      <c r="A1754" s="55">
        <v>1693</v>
      </c>
      <c r="B1754" s="1232">
        <f>'Tax Sched 24'!B14</f>
        <v>40752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2599986</v>
      </c>
      <c r="C1759" s="14" t="s">
        <v>672</v>
      </c>
      <c r="D1759" s="14" t="str">
        <f t="shared" si="26"/>
        <v>Error?</v>
      </c>
    </row>
    <row r="1760" spans="1:5" x14ac:dyDescent="0.2">
      <c r="A1760" s="55">
        <v>1699</v>
      </c>
      <c r="B1760" s="1232">
        <f>'Tax Sched 24'!D4</f>
        <v>1669558</v>
      </c>
      <c r="C1760" s="14" t="s">
        <v>672</v>
      </c>
      <c r="D1760" s="14" t="str">
        <f t="shared" si="26"/>
        <v>Error?</v>
      </c>
    </row>
    <row r="1761" spans="1:5" x14ac:dyDescent="0.2">
      <c r="A1761" s="55">
        <v>1700</v>
      </c>
      <c r="B1761" s="1232">
        <f>'Tax Sched 24'!D5</f>
        <v>344415</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300753</v>
      </c>
      <c r="C1763" s="14" t="s">
        <v>672</v>
      </c>
      <c r="D1763" s="14" t="str">
        <f t="shared" si="26"/>
        <v>Error?</v>
      </c>
    </row>
    <row r="1764" spans="1:5" x14ac:dyDescent="0.2">
      <c r="A1764" s="55">
        <v>1703</v>
      </c>
      <c r="B1764" s="1232">
        <f>'Tax Sched 24'!D8</f>
        <v>72767</v>
      </c>
      <c r="C1764" s="14" t="s">
        <v>672</v>
      </c>
      <c r="D1764" s="14" t="str">
        <f t="shared" si="26"/>
        <v>Error?</v>
      </c>
    </row>
    <row r="1765" spans="1:5" x14ac:dyDescent="0.2">
      <c r="A1765" s="55">
        <v>1704</v>
      </c>
      <c r="B1765" s="1232">
        <f>'Tax Sched 24'!D10</f>
        <v>19409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48512</v>
      </c>
      <c r="C1768" s="14" t="s">
        <v>672</v>
      </c>
      <c r="D1768" s="14" t="str">
        <f t="shared" si="26"/>
        <v>Error?</v>
      </c>
    </row>
    <row r="1769" spans="1:5" x14ac:dyDescent="0.2">
      <c r="A1769" s="55">
        <v>1708</v>
      </c>
      <c r="B1769" s="1232">
        <f>'Tax Sched 24'!D12</f>
        <v>21348</v>
      </c>
      <c r="C1769" s="14" t="s">
        <v>672</v>
      </c>
      <c r="D1769" s="14" t="str">
        <f t="shared" si="26"/>
        <v>Error?</v>
      </c>
    </row>
    <row r="1770" spans="1:5" x14ac:dyDescent="0.2">
      <c r="A1770" s="55">
        <v>1709</v>
      </c>
      <c r="B1770" s="1232">
        <f>'Tax Sched 24'!D14</f>
        <v>40752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2599986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1849753</v>
      </c>
      <c r="C1792" s="14" t="s">
        <v>672</v>
      </c>
      <c r="D1792" s="14" t="str">
        <f t="shared" si="27"/>
        <v>Error?</v>
      </c>
    </row>
    <row r="1793" spans="1:4" x14ac:dyDescent="0.2">
      <c r="A1793" s="55">
        <v>1732</v>
      </c>
      <c r="B1793" s="1232">
        <f>'Tax Sched 24'!F5</f>
        <v>371299</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154310</v>
      </c>
      <c r="C1795" s="14" t="s">
        <v>672</v>
      </c>
      <c r="D1795" s="14" t="str">
        <f t="shared" si="27"/>
        <v>Error?</v>
      </c>
    </row>
    <row r="1796" spans="1:4" x14ac:dyDescent="0.2">
      <c r="A1796" s="55">
        <v>1735</v>
      </c>
      <c r="B1796" s="1232">
        <f>'Tax Sched 24'!F8</f>
        <v>57869</v>
      </c>
      <c r="C1796" s="14" t="s">
        <v>672</v>
      </c>
      <c r="D1796" s="14" t="str">
        <f t="shared" si="27"/>
        <v>Error?</v>
      </c>
    </row>
    <row r="1797" spans="1:4" x14ac:dyDescent="0.2">
      <c r="A1797" s="55">
        <v>1736</v>
      </c>
      <c r="B1797" s="1232">
        <f>'Tax Sched 24'!F10</f>
        <v>19292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48226</v>
      </c>
      <c r="C1800" s="14" t="s">
        <v>672</v>
      </c>
      <c r="D1800" s="14" t="str">
        <f t="shared" si="27"/>
        <v>Error?</v>
      </c>
    </row>
    <row r="1801" spans="1:4" x14ac:dyDescent="0.2">
      <c r="A1801" s="55">
        <v>1740</v>
      </c>
      <c r="B1801" s="1232">
        <f>'Tax Sched 24'!F12</f>
        <v>21221</v>
      </c>
      <c r="C1801" s="14" t="s">
        <v>672</v>
      </c>
      <c r="D1801" s="14" t="str">
        <f t="shared" si="27"/>
        <v>Error?</v>
      </c>
    </row>
    <row r="1802" spans="1:4" x14ac:dyDescent="0.2">
      <c r="A1802" s="55">
        <v>1741</v>
      </c>
      <c r="B1802" s="1232">
        <f>'Tax Sched 24'!F14</f>
        <v>40507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1849753</v>
      </c>
      <c r="D1808" s="14" t="str">
        <f t="shared" si="27"/>
        <v>Error?</v>
      </c>
    </row>
    <row r="1809" spans="1:4" x14ac:dyDescent="0.2">
      <c r="A1809" s="55">
        <v>1748</v>
      </c>
      <c r="B1809" s="1232">
        <f>'Tax Sched 24'!E5</f>
        <v>371299</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154310</v>
      </c>
      <c r="D1811" s="14" t="str">
        <f t="shared" si="27"/>
        <v>Error?</v>
      </c>
    </row>
    <row r="1812" spans="1:4" x14ac:dyDescent="0.2">
      <c r="A1812" s="55">
        <v>1751</v>
      </c>
      <c r="B1812" s="1232">
        <f>'Tax Sched 24'!E8</f>
        <v>57869</v>
      </c>
      <c r="D1812" s="14" t="str">
        <f t="shared" si="27"/>
        <v>Error?</v>
      </c>
    </row>
    <row r="1813" spans="1:4" x14ac:dyDescent="0.2">
      <c r="A1813" s="55">
        <v>1752</v>
      </c>
      <c r="B1813" s="1232">
        <f>'Tax Sched 24'!E10</f>
        <v>19292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48226</v>
      </c>
      <c r="D1816" s="14" t="str">
        <f t="shared" si="27"/>
        <v>Error?</v>
      </c>
    </row>
    <row r="1817" spans="1:4" x14ac:dyDescent="0.2">
      <c r="A1817" s="55">
        <v>1756</v>
      </c>
      <c r="B1817" s="1232">
        <f>'Tax Sched 24'!E12</f>
        <v>21221</v>
      </c>
      <c r="D1817" s="14" t="str">
        <f t="shared" si="27"/>
        <v>Error?</v>
      </c>
    </row>
    <row r="1818" spans="1:4" x14ac:dyDescent="0.2">
      <c r="A1818" s="55">
        <v>1757</v>
      </c>
      <c r="B1818" s="1232">
        <f>'Tax Sched 24'!E14</f>
        <v>40507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2629995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40752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40752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40752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17486</v>
      </c>
      <c r="D2008" s="14" t="str">
        <f t="shared" si="30"/>
        <v>Error?</v>
      </c>
    </row>
    <row r="2009" spans="1:4" x14ac:dyDescent="0.2">
      <c r="A2009" s="55">
        <v>1948</v>
      </c>
      <c r="B2009" s="1232">
        <f>'Cap Outlay Deprec 27'!C8</f>
        <v>1386233</v>
      </c>
      <c r="D2009" s="14" t="str">
        <f t="shared" si="30"/>
        <v>Error?</v>
      </c>
    </row>
    <row r="2010" spans="1:4" x14ac:dyDescent="0.2">
      <c r="A2010" s="55">
        <v>1949</v>
      </c>
      <c r="B2010" s="1232">
        <f>'Cap Outlay Deprec 27'!C10</f>
        <v>45278</v>
      </c>
      <c r="D2010" s="14" t="str">
        <f t="shared" si="30"/>
        <v>Error?</v>
      </c>
    </row>
    <row r="2011" spans="1:4" x14ac:dyDescent="0.2">
      <c r="A2011" s="55">
        <v>1950</v>
      </c>
      <c r="B2011" s="1232">
        <f>'Cap Outlay Deprec 27'!C12</f>
        <v>1086290</v>
      </c>
      <c r="D2011" s="14" t="str">
        <f t="shared" si="30"/>
        <v>Error?</v>
      </c>
    </row>
    <row r="2012" spans="1:4" x14ac:dyDescent="0.2">
      <c r="A2012" s="55">
        <v>1951</v>
      </c>
      <c r="B2012" s="1232">
        <f>'Cap Outlay Deprec 27'!C13</f>
        <v>536091</v>
      </c>
      <c r="D2012" s="14" t="str">
        <f t="shared" si="30"/>
        <v>Error?</v>
      </c>
    </row>
    <row r="2013" spans="1:4" x14ac:dyDescent="0.2">
      <c r="A2013" s="55">
        <v>1952</v>
      </c>
      <c r="B2013" s="1232">
        <f>'Cap Outlay Deprec 27'!C16</f>
        <v>3071378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104490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104490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17486</v>
      </c>
      <c r="C2026" s="14" t="s">
        <v>672</v>
      </c>
      <c r="D2026" s="14" t="str">
        <f t="shared" si="30"/>
        <v>Error?</v>
      </c>
    </row>
    <row r="2027" spans="1:4" x14ac:dyDescent="0.2">
      <c r="A2027" s="55">
        <v>1966</v>
      </c>
      <c r="B2027" s="1232">
        <f>'Cap Outlay Deprec 27'!F8</f>
        <v>1490723</v>
      </c>
      <c r="C2027" s="14" t="s">
        <v>672</v>
      </c>
      <c r="D2027" s="14" t="str">
        <f t="shared" si="30"/>
        <v>Error?</v>
      </c>
    </row>
    <row r="2028" spans="1:4" x14ac:dyDescent="0.2">
      <c r="A2028" s="55">
        <v>1967</v>
      </c>
      <c r="B2028" s="1232">
        <f>'Cap Outlay Deprec 27'!F10</f>
        <v>45278</v>
      </c>
      <c r="C2028" s="14" t="s">
        <v>672</v>
      </c>
      <c r="D2028" s="14" t="str">
        <f t="shared" si="30"/>
        <v>Error?</v>
      </c>
    </row>
    <row r="2029" spans="1:4" x14ac:dyDescent="0.2">
      <c r="A2029" s="55">
        <v>1968</v>
      </c>
      <c r="B2029" s="1232">
        <f>'Cap Outlay Deprec 27'!F12</f>
        <v>1086290</v>
      </c>
      <c r="C2029" s="14" t="s">
        <v>672</v>
      </c>
      <c r="D2029" s="14" t="str">
        <f t="shared" si="30"/>
        <v>Error?</v>
      </c>
    </row>
    <row r="2030" spans="1:4" x14ac:dyDescent="0.2">
      <c r="A2030" s="55">
        <v>1969</v>
      </c>
      <c r="B2030" s="1232">
        <f>'Cap Outlay Deprec 27'!F13</f>
        <v>536091</v>
      </c>
      <c r="C2030" s="14" t="s">
        <v>672</v>
      </c>
      <c r="D2030" s="14" t="str">
        <f t="shared" si="30"/>
        <v>Error?</v>
      </c>
    </row>
    <row r="2031" spans="1:4" x14ac:dyDescent="0.2">
      <c r="A2031" s="55">
        <v>1970</v>
      </c>
      <c r="B2031" s="1232">
        <f>'Cap Outlay Deprec 27'!F16</f>
        <v>3175868</v>
      </c>
      <c r="C2031" s="14" t="s">
        <v>672</v>
      </c>
      <c r="D2031" s="14" t="str">
        <f t="shared" si="30"/>
        <v>Error?</v>
      </c>
    </row>
    <row r="2032" spans="1:4" x14ac:dyDescent="0.2">
      <c r="A2032" s="83">
        <v>1971</v>
      </c>
      <c r="D2032" s="14" t="str">
        <f t="shared" si="30"/>
        <v>OK</v>
      </c>
    </row>
    <row r="2033" spans="1:4" x14ac:dyDescent="0.2">
      <c r="A2033" s="55">
        <v>1972</v>
      </c>
      <c r="B2033" s="1232">
        <f>'Cap Outlay Deprec 27'!H8</f>
        <v>1190145</v>
      </c>
      <c r="D2033" s="14" t="str">
        <f t="shared" si="30"/>
        <v>Error?</v>
      </c>
    </row>
    <row r="2034" spans="1:4" x14ac:dyDescent="0.2">
      <c r="A2034" s="55">
        <v>1973</v>
      </c>
      <c r="B2034" s="1232">
        <f>'Cap Outlay Deprec 27'!H10</f>
        <v>37119</v>
      </c>
      <c r="D2034" s="14" t="str">
        <f t="shared" si="30"/>
        <v>Error?</v>
      </c>
    </row>
    <row r="2035" spans="1:4" x14ac:dyDescent="0.2">
      <c r="A2035" s="55">
        <v>1974</v>
      </c>
      <c r="B2035" s="1232">
        <f>'Cap Outlay Deprec 27'!H12</f>
        <v>1023151</v>
      </c>
      <c r="D2035" s="14" t="str">
        <f t="shared" si="30"/>
        <v>Error?</v>
      </c>
    </row>
    <row r="2036" spans="1:4" x14ac:dyDescent="0.2">
      <c r="A2036" s="55">
        <v>1975</v>
      </c>
      <c r="B2036" s="1232">
        <f>'Cap Outlay Deprec 27'!H13</f>
        <v>400103</v>
      </c>
      <c r="D2036" s="14" t="str">
        <f t="shared" si="30"/>
        <v>Error?</v>
      </c>
    </row>
    <row r="2037" spans="1:4" x14ac:dyDescent="0.2">
      <c r="A2037" s="55">
        <v>1976</v>
      </c>
      <c r="B2037" s="1232">
        <f>'Cap Outlay Deprec 27'!H16</f>
        <v>2650518</v>
      </c>
      <c r="C2037" s="14" t="s">
        <v>672</v>
      </c>
      <c r="D2037" s="14" t="str">
        <f t="shared" si="30"/>
        <v>Error?</v>
      </c>
    </row>
    <row r="2038" spans="1:4" x14ac:dyDescent="0.2">
      <c r="A2038" s="83">
        <v>1977</v>
      </c>
      <c r="D2038" s="14" t="str">
        <f t="shared" si="30"/>
        <v>OK</v>
      </c>
    </row>
    <row r="2039" spans="1:4" x14ac:dyDescent="0.2">
      <c r="A2039" s="55">
        <v>1978</v>
      </c>
      <c r="B2039" s="1232">
        <f>'Cap Outlay Deprec 27'!I8</f>
        <v>5793</v>
      </c>
      <c r="D2039" s="14" t="str">
        <f t="shared" si="30"/>
        <v>Error?</v>
      </c>
    </row>
    <row r="2040" spans="1:4" x14ac:dyDescent="0.2">
      <c r="A2040" s="55">
        <v>1979</v>
      </c>
      <c r="B2040" s="1232">
        <f>'Cap Outlay Deprec 27'!I10</f>
        <v>505</v>
      </c>
      <c r="D2040" s="14" t="str">
        <f t="shared" si="30"/>
        <v>Error?</v>
      </c>
    </row>
    <row r="2041" spans="1:4" x14ac:dyDescent="0.2">
      <c r="A2041" s="55">
        <v>1980</v>
      </c>
      <c r="B2041" s="1232">
        <f>'Cap Outlay Deprec 27'!I12</f>
        <v>14566</v>
      </c>
      <c r="D2041" s="14" t="str">
        <f t="shared" si="30"/>
        <v>Error?</v>
      </c>
    </row>
    <row r="2042" spans="1:4" x14ac:dyDescent="0.2">
      <c r="A2042" s="55">
        <v>1981</v>
      </c>
      <c r="B2042" s="1232">
        <f>'Cap Outlay Deprec 27'!I13</f>
        <v>60773</v>
      </c>
      <c r="D2042" s="14" t="str">
        <f t="shared" si="30"/>
        <v>Error?</v>
      </c>
    </row>
    <row r="2043" spans="1:4" x14ac:dyDescent="0.2">
      <c r="A2043" s="55">
        <v>1982</v>
      </c>
      <c r="B2043" s="1232">
        <f>'Cap Outlay Deprec 27'!I16</f>
        <v>81637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1195938</v>
      </c>
      <c r="C2051" s="14" t="s">
        <v>672</v>
      </c>
      <c r="D2051" s="14" t="str">
        <f t="shared" si="31"/>
        <v>Error?</v>
      </c>
    </row>
    <row r="2052" spans="1:4" x14ac:dyDescent="0.2">
      <c r="A2052" s="55">
        <v>1991</v>
      </c>
      <c r="B2052" s="1232">
        <f>'Cap Outlay Deprec 27'!K10</f>
        <v>37624</v>
      </c>
      <c r="C2052" s="14" t="s">
        <v>672</v>
      </c>
      <c r="D2052" s="14" t="str">
        <f t="shared" si="31"/>
        <v>Error?</v>
      </c>
    </row>
    <row r="2053" spans="1:4" x14ac:dyDescent="0.2">
      <c r="A2053" s="55">
        <v>1992</v>
      </c>
      <c r="B2053" s="1232">
        <f>'Cap Outlay Deprec 27'!K12</f>
        <v>1037717</v>
      </c>
      <c r="C2053" s="14" t="s">
        <v>672</v>
      </c>
      <c r="D2053" s="14" t="str">
        <f t="shared" si="31"/>
        <v>Error?</v>
      </c>
    </row>
    <row r="2054" spans="1:4" x14ac:dyDescent="0.2">
      <c r="A2054" s="55">
        <v>1993</v>
      </c>
      <c r="B2054" s="1232">
        <f>'Cap Outlay Deprec 27'!K13</f>
        <v>460876</v>
      </c>
      <c r="C2054" s="14" t="s">
        <v>672</v>
      </c>
      <c r="D2054" s="14" t="str">
        <f t="shared" si="31"/>
        <v>Error?</v>
      </c>
    </row>
    <row r="2055" spans="1:4" x14ac:dyDescent="0.2">
      <c r="A2055" s="55">
        <v>1994</v>
      </c>
      <c r="B2055" s="1232">
        <f>'Cap Outlay Deprec 27'!K16</f>
        <v>2732155</v>
      </c>
      <c r="C2055" s="14" t="s">
        <v>672</v>
      </c>
      <c r="D2055" s="14" t="str">
        <f t="shared" si="31"/>
        <v>Error?</v>
      </c>
    </row>
    <row r="2056" spans="1:4" x14ac:dyDescent="0.2">
      <c r="A2056" s="55">
        <v>1995</v>
      </c>
      <c r="B2056" s="1232">
        <f>'Cap Outlay Deprec 27'!L5</f>
        <v>17486</v>
      </c>
      <c r="C2056" s="14" t="s">
        <v>672</v>
      </c>
      <c r="D2056" s="14" t="str">
        <f t="shared" si="31"/>
        <v>Error?</v>
      </c>
    </row>
    <row r="2057" spans="1:4" x14ac:dyDescent="0.2">
      <c r="A2057" s="55">
        <v>1996</v>
      </c>
      <c r="B2057" s="1232">
        <f>'Cap Outlay Deprec 27'!L8</f>
        <v>294785</v>
      </c>
      <c r="C2057" s="14" t="s">
        <v>672</v>
      </c>
      <c r="D2057" s="14" t="str">
        <f t="shared" si="31"/>
        <v>Error?</v>
      </c>
    </row>
    <row r="2058" spans="1:4" x14ac:dyDescent="0.2">
      <c r="A2058" s="55">
        <v>1997</v>
      </c>
      <c r="B2058" s="1232">
        <f>'Cap Outlay Deprec 27'!L10</f>
        <v>7654</v>
      </c>
      <c r="C2058" s="14" t="s">
        <v>672</v>
      </c>
      <c r="D2058" s="14" t="str">
        <f t="shared" si="31"/>
        <v>Error?</v>
      </c>
    </row>
    <row r="2059" spans="1:4" x14ac:dyDescent="0.2">
      <c r="A2059" s="55">
        <v>1998</v>
      </c>
      <c r="B2059" s="1232">
        <f>'Cap Outlay Deprec 27'!L12</f>
        <v>48573</v>
      </c>
      <c r="C2059" s="14" t="s">
        <v>672</v>
      </c>
      <c r="D2059" s="14" t="str">
        <f t="shared" si="31"/>
        <v>Error?</v>
      </c>
    </row>
    <row r="2060" spans="1:4" x14ac:dyDescent="0.2">
      <c r="A2060" s="55">
        <v>1999</v>
      </c>
      <c r="B2060" s="1232">
        <f>'Cap Outlay Deprec 27'!L13</f>
        <v>75215</v>
      </c>
      <c r="C2060" s="14" t="s">
        <v>672</v>
      </c>
      <c r="D2060" s="14" t="str">
        <f t="shared" si="31"/>
        <v>Error?</v>
      </c>
    </row>
    <row r="2061" spans="1:4" x14ac:dyDescent="0.2">
      <c r="A2061" s="55">
        <v>2000</v>
      </c>
      <c r="B2061" s="1232">
        <f>'Cap Outlay Deprec 27'!L16</f>
        <v>443713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176051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1874310</v>
      </c>
      <c r="C2551" s="14" t="s">
        <v>672</v>
      </c>
      <c r="D2551" s="14" t="str">
        <f t="shared" si="38"/>
        <v>Error?</v>
      </c>
    </row>
    <row r="2552" spans="1:4" x14ac:dyDescent="0.2">
      <c r="A2552" s="83">
        <v>2491</v>
      </c>
      <c r="D2552" s="14" t="str">
        <f t="shared" si="38"/>
        <v>OK</v>
      </c>
    </row>
    <row r="2553" spans="1:4" x14ac:dyDescent="0.2">
      <c r="A2553" s="55">
        <v>2492</v>
      </c>
      <c r="B2553" s="1232">
        <f>'Acct Summary 7-8'!C6</f>
        <v>507545</v>
      </c>
      <c r="C2553" s="14" t="s">
        <v>672</v>
      </c>
      <c r="D2553" s="14" t="str">
        <f t="shared" si="38"/>
        <v>Error?</v>
      </c>
    </row>
    <row r="2554" spans="1:4" x14ac:dyDescent="0.2">
      <c r="A2554" s="55">
        <v>2493</v>
      </c>
      <c r="B2554" s="1232">
        <f>'Acct Summary 7-8'!C7</f>
        <v>175940</v>
      </c>
      <c r="C2554" s="14" t="s">
        <v>672</v>
      </c>
      <c r="D2554" s="14" t="str">
        <f t="shared" si="38"/>
        <v>Error?</v>
      </c>
    </row>
    <row r="2555" spans="1:4" x14ac:dyDescent="0.2">
      <c r="A2555" s="55">
        <v>2494</v>
      </c>
      <c r="B2555" s="1232">
        <f>'Acct Summary 7-8'!C8</f>
        <v>2557795</v>
      </c>
      <c r="C2555" s="14" t="s">
        <v>672</v>
      </c>
      <c r="D2555" s="14" t="str">
        <f t="shared" si="38"/>
        <v>Error?</v>
      </c>
    </row>
    <row r="2556" spans="1:4" x14ac:dyDescent="0.2">
      <c r="A2556" s="55">
        <v>2495</v>
      </c>
      <c r="B2556" s="1232">
        <f>'Acct Summary 7-8'!C12</f>
        <v>2067547</v>
      </c>
      <c r="C2556" s="14" t="s">
        <v>672</v>
      </c>
      <c r="D2556" s="14" t="str">
        <f t="shared" si="38"/>
        <v>Error?</v>
      </c>
    </row>
    <row r="2557" spans="1:4" x14ac:dyDescent="0.2">
      <c r="A2557" s="55">
        <v>2496</v>
      </c>
      <c r="B2557" s="1232">
        <f>'Acct Summary 7-8'!C13</f>
        <v>785627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176051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3029225</v>
      </c>
      <c r="C2561" s="14" t="s">
        <v>672</v>
      </c>
      <c r="D2561" s="14" t="str">
        <f t="shared" si="39"/>
        <v>Error?</v>
      </c>
    </row>
    <row r="2562" spans="1:4" x14ac:dyDescent="0.2">
      <c r="A2562" s="55">
        <v>2501</v>
      </c>
      <c r="B2562" s="1232">
        <f>'Acct Summary 7-8'!C20</f>
        <v>-471430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424750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424750</v>
      </c>
      <c r="C2568" s="14" t="s">
        <v>672</v>
      </c>
      <c r="D2568" s="14" t="str">
        <f t="shared" si="39"/>
        <v>Error?</v>
      </c>
    </row>
    <row r="2569" spans="1:4" x14ac:dyDescent="0.2">
      <c r="A2569" s="55">
        <v>2508</v>
      </c>
      <c r="B2569" s="1232">
        <f>'Acct Summary 7-8'!D13</f>
        <v>480840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480840</v>
      </c>
      <c r="C2573" s="14" t="s">
        <v>672</v>
      </c>
      <c r="D2573" s="14" t="str">
        <f t="shared" si="39"/>
        <v>Error?</v>
      </c>
    </row>
    <row r="2574" spans="1:4" x14ac:dyDescent="0.2">
      <c r="A2574" s="55">
        <v>2513</v>
      </c>
      <c r="B2574" s="1232">
        <f>'Acct Summary 7-8'!D20</f>
        <v>-56090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306012</v>
      </c>
      <c r="C2591" s="14" t="s">
        <v>672</v>
      </c>
      <c r="D2591" s="14" t="str">
        <f t="shared" si="39"/>
        <v>Error?</v>
      </c>
    </row>
    <row r="2592" spans="1:4" x14ac:dyDescent="0.2">
      <c r="A2592" s="83">
        <v>2531</v>
      </c>
      <c r="D2592" s="14" t="str">
        <f t="shared" si="39"/>
        <v>OK</v>
      </c>
    </row>
    <row r="2593" spans="1:4" x14ac:dyDescent="0.2">
      <c r="A2593" s="55">
        <v>2532</v>
      </c>
      <c r="B2593" s="1232">
        <f>'Acct Summary 7-8'!F6</f>
        <v>173000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479012</v>
      </c>
      <c r="C2595" s="14" t="s">
        <v>672</v>
      </c>
      <c r="D2595" s="14" t="str">
        <f t="shared" si="39"/>
        <v>Error?</v>
      </c>
    </row>
    <row r="2596" spans="1:4" x14ac:dyDescent="0.2">
      <c r="A2596" s="55">
        <v>2535</v>
      </c>
      <c r="B2596" s="1232">
        <f>'Acct Summary 7-8'!F13</f>
        <v>220906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2016</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222922</v>
      </c>
      <c r="C2600" s="14" t="s">
        <v>672</v>
      </c>
      <c r="D2600" s="14" t="str">
        <f t="shared" si="39"/>
        <v>Error?</v>
      </c>
    </row>
    <row r="2601" spans="1:4" x14ac:dyDescent="0.2">
      <c r="A2601" s="55">
        <v>2540</v>
      </c>
      <c r="B2601" s="1232">
        <f>'Acct Summary 7-8'!F20</f>
        <v>256090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133681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133681</v>
      </c>
      <c r="C2606" s="14" t="s">
        <v>672</v>
      </c>
      <c r="D2606" s="14" t="str">
        <f t="shared" si="39"/>
        <v>Error?</v>
      </c>
    </row>
    <row r="2607" spans="1:4" x14ac:dyDescent="0.2">
      <c r="A2607" s="55">
        <v>2546</v>
      </c>
      <c r="B2607" s="1232">
        <f>'Acct Summary 7-8'!G12</f>
        <v>42843</v>
      </c>
      <c r="C2607" s="14" t="s">
        <v>672</v>
      </c>
      <c r="D2607" s="14" t="str">
        <f t="shared" si="39"/>
        <v>Error?</v>
      </c>
    </row>
    <row r="2608" spans="1:4" x14ac:dyDescent="0.2">
      <c r="A2608" s="55">
        <v>2547</v>
      </c>
      <c r="B2608" s="1232">
        <f>'Acct Summary 7-8'!G13</f>
        <v>100511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143354</v>
      </c>
      <c r="C2612" s="14" t="s">
        <v>672</v>
      </c>
      <c r="D2612" s="14" t="str">
        <f t="shared" si="39"/>
        <v>Error?</v>
      </c>
    </row>
    <row r="2613" spans="1:4" x14ac:dyDescent="0.2">
      <c r="A2613" s="55">
        <v>2552</v>
      </c>
      <c r="B2613" s="1232">
        <f>'Acct Summary 7-8'!G20</f>
        <v>-9673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123508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123508</v>
      </c>
      <c r="C2658" s="14" t="s">
        <v>672</v>
      </c>
      <c r="D2658" s="14" t="str">
        <f t="shared" si="40"/>
        <v>Error?</v>
      </c>
    </row>
    <row r="2659" spans="1:4" x14ac:dyDescent="0.2">
      <c r="A2659" s="55">
        <v>2598</v>
      </c>
      <c r="B2659" s="1232">
        <f>'Acct Summary 7-8'!H13</f>
        <v>33856</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33856</v>
      </c>
      <c r="C2661" s="14" t="s">
        <v>672</v>
      </c>
      <c r="D2661" s="14" t="str">
        <f t="shared" si="40"/>
        <v>Error?</v>
      </c>
    </row>
    <row r="2662" spans="1:4" x14ac:dyDescent="0.2">
      <c r="A2662" s="55">
        <v>2601</v>
      </c>
      <c r="B2662" s="1232">
        <f>'Acct Summary 7-8'!H20</f>
        <v>89652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176051</v>
      </c>
      <c r="C2789" s="14" t="s">
        <v>672</v>
      </c>
      <c r="D2789" s="14" t="str">
        <f t="shared" si="42"/>
        <v>Error?</v>
      </c>
    </row>
    <row r="2790" spans="1:4" x14ac:dyDescent="0.2">
      <c r="A2790" s="55">
        <v>2729</v>
      </c>
      <c r="B2790" s="1232">
        <f>'Expenditures 15-22'!E102</f>
        <v>176051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2016</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2016</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1145434</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1145434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174100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239400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1145434</v>
      </c>
      <c r="D2912" s="14" t="str">
        <f t="shared" si="44"/>
        <v>Error?</v>
      </c>
    </row>
    <row r="2913" spans="1:4" x14ac:dyDescent="0.2">
      <c r="A2913" s="55">
        <v>2852</v>
      </c>
      <c r="B2913" s="1232">
        <f>'Assets-Liab 5-6'!I41</f>
        <v>1145434</v>
      </c>
      <c r="C2913" s="14" t="s">
        <v>672</v>
      </c>
      <c r="D2913" s="14" t="str">
        <f t="shared" si="44"/>
        <v>Error?</v>
      </c>
    </row>
    <row r="2914" spans="1:4" x14ac:dyDescent="0.2">
      <c r="A2914" s="55">
        <v>2853</v>
      </c>
      <c r="B2914" s="1232">
        <f>'Assets-Liab 5-6'!L33</f>
        <v>239400</v>
      </c>
      <c r="D2914" s="14" t="str">
        <f t="shared" si="44"/>
        <v>Error?</v>
      </c>
    </row>
    <row r="2915" spans="1:4" x14ac:dyDescent="0.2">
      <c r="A2915" s="83">
        <v>2854</v>
      </c>
      <c r="D2915" s="14" t="str">
        <f t="shared" si="44"/>
        <v>OK</v>
      </c>
    </row>
    <row r="2916" spans="1:4" x14ac:dyDescent="0.2">
      <c r="A2916" s="55">
        <v>2855</v>
      </c>
      <c r="B2916" s="1232">
        <f>'Assets-Liab 5-6'!L34</f>
        <v>239400</v>
      </c>
      <c r="C2916" s="14" t="s">
        <v>672</v>
      </c>
      <c r="D2916" s="14" t="str">
        <f t="shared" si="44"/>
        <v>Error?</v>
      </c>
    </row>
    <row r="2917" spans="1:4" x14ac:dyDescent="0.2">
      <c r="A2917" s="55">
        <v>2856</v>
      </c>
      <c r="B2917" s="1232">
        <f>'Assets-Liab 5-6'!L41</f>
        <v>239400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3273</v>
      </c>
      <c r="D2949" s="14" t="str">
        <f t="shared" si="45"/>
        <v>Error?</v>
      </c>
    </row>
    <row r="2950" spans="1:4" x14ac:dyDescent="0.2">
      <c r="A2950" s="55">
        <v>2889</v>
      </c>
      <c r="B2950" s="1232">
        <f>'Expenditures 15-22'!E79</f>
        <v>140555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32223</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3273</v>
      </c>
      <c r="C2973" s="14" t="s">
        <v>672</v>
      </c>
      <c r="D2973" s="14" t="str">
        <f t="shared" si="45"/>
        <v>Error?</v>
      </c>
    </row>
    <row r="2974" spans="1:4" x14ac:dyDescent="0.2">
      <c r="A2974" s="55">
        <v>2913</v>
      </c>
      <c r="B2974" s="1232">
        <f>'Expenditures 15-22'!K79</f>
        <v>140555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32223</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2016</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2016</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33839</v>
      </c>
      <c r="D3055" s="14" t="str">
        <f t="shared" si="46"/>
        <v>Error?</v>
      </c>
    </row>
    <row r="3056" spans="1:4" x14ac:dyDescent="0.2">
      <c r="A3056" s="55">
        <v>2995</v>
      </c>
      <c r="B3056" s="1232">
        <f>'Expenditures 15-22'!D10</f>
        <v>27298</v>
      </c>
      <c r="D3056" s="14" t="str">
        <f t="shared" si="46"/>
        <v>Error?</v>
      </c>
    </row>
    <row r="3057" spans="1:4" x14ac:dyDescent="0.2">
      <c r="A3057" s="55">
        <v>2996</v>
      </c>
      <c r="B3057" s="1232">
        <f>'Expenditures 15-22'!E10</f>
        <v>810</v>
      </c>
      <c r="D3057" s="14" t="str">
        <f t="shared" si="46"/>
        <v>Error?</v>
      </c>
    </row>
    <row r="3058" spans="1:4" x14ac:dyDescent="0.2">
      <c r="A3058" s="55">
        <v>2997</v>
      </c>
      <c r="B3058" s="1232">
        <f>'Expenditures 15-22'!F10</f>
        <v>6067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68014</v>
      </c>
      <c r="C3062" s="14" t="s">
        <v>672</v>
      </c>
      <c r="D3062" s="14" t="str">
        <f t="shared" si="46"/>
        <v>Error?</v>
      </c>
    </row>
    <row r="3063" spans="1:4" x14ac:dyDescent="0.2">
      <c r="A3063" s="83">
        <v>3002</v>
      </c>
      <c r="D3063" s="14" t="str">
        <f t="shared" si="46"/>
        <v>OK</v>
      </c>
    </row>
    <row r="3064" spans="1:4" x14ac:dyDescent="0.2">
      <c r="A3064" s="55">
        <v>3003</v>
      </c>
      <c r="B3064" s="1232">
        <f>'Expenditures 15-22'!D213</f>
        <v>368</v>
      </c>
      <c r="D3064" s="14" t="str">
        <f t="shared" si="46"/>
        <v>Error?</v>
      </c>
    </row>
    <row r="3065" spans="1:4" x14ac:dyDescent="0.2">
      <c r="A3065" s="55">
        <v>3004</v>
      </c>
      <c r="B3065" s="1232">
        <f>'Expenditures 15-22'!K213</f>
        <v>368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26016</v>
      </c>
      <c r="C3225" s="14" t="s">
        <v>672</v>
      </c>
      <c r="D3225" s="14" t="str">
        <f t="shared" si="49"/>
        <v>Error?</v>
      </c>
    </row>
    <row r="3226" spans="1:4" x14ac:dyDescent="0.2">
      <c r="A3226" s="55">
        <v>3165</v>
      </c>
      <c r="B3226" s="1232">
        <f>'Acct Summary 7-8'!I8</f>
        <v>26016</v>
      </c>
      <c r="C3226" s="14" t="s">
        <v>672</v>
      </c>
      <c r="D3226" s="14" t="str">
        <f t="shared" si="49"/>
        <v>Error?</v>
      </c>
    </row>
    <row r="3227" spans="1:4" x14ac:dyDescent="0.2">
      <c r="A3227" s="55">
        <v>3166</v>
      </c>
      <c r="B3227" s="1232">
        <f>'Acct Summary 7-8'!I20</f>
        <v>26016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-471430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-56090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256090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-9673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89652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26016</v>
      </c>
      <c r="C3320" s="14" t="s">
        <v>672</v>
      </c>
      <c r="D3320" s="14" t="str">
        <f t="shared" si="50"/>
        <v>Error?</v>
      </c>
    </row>
    <row r="3321" spans="1:4" x14ac:dyDescent="0.2">
      <c r="A3321" s="55">
        <v>3260</v>
      </c>
      <c r="B3321" s="1232">
        <f>'Acct Summary 7-8'!I79</f>
        <v>1119418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1145434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167749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40201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1422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209372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33930</v>
      </c>
      <c r="D3387" s="14" t="str">
        <f t="shared" si="51"/>
        <v>Error?</v>
      </c>
    </row>
    <row r="3388" spans="1:4" x14ac:dyDescent="0.2">
      <c r="A3388" s="55">
        <v>3327</v>
      </c>
      <c r="B3388" s="1232">
        <f>'Expenditures 15-22'!D211</f>
        <v>2432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33930</v>
      </c>
      <c r="C3390" s="14" t="s">
        <v>672</v>
      </c>
      <c r="D3390" s="14" t="str">
        <f t="shared" si="51"/>
        <v>Error?</v>
      </c>
    </row>
    <row r="3391" spans="1:4" x14ac:dyDescent="0.2">
      <c r="A3391" s="55">
        <v>3330</v>
      </c>
      <c r="B3391" s="1232">
        <f>'Expenditures 15-22'!K211</f>
        <v>2432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624666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99223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180229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56428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30652</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65300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58217</v>
      </c>
      <c r="C3446" s="14" t="s">
        <v>672</v>
      </c>
      <c r="D3446" s="14" t="str">
        <f t="shared" si="52"/>
        <v>Error?</v>
      </c>
    </row>
    <row r="3447" spans="1:4" x14ac:dyDescent="0.2">
      <c r="A3447" s="55">
        <v>3386</v>
      </c>
      <c r="B3447" s="1232">
        <f>'Tax Sched 24'!D16</f>
        <v>58217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43405</v>
      </c>
      <c r="C3449" s="14" t="s">
        <v>672</v>
      </c>
      <c r="D3449" s="14" t="str">
        <f t="shared" si="52"/>
        <v>Error?</v>
      </c>
    </row>
    <row r="3450" spans="1:4" x14ac:dyDescent="0.2">
      <c r="A3450" s="55">
        <v>3389</v>
      </c>
      <c r="B3450" s="1232">
        <f>'Tax Sched 24'!E16</f>
        <v>43405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20484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40566</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61050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61050</v>
      </c>
      <c r="D3567" s="14" t="str">
        <f t="shared" si="54"/>
        <v>Error?</v>
      </c>
    </row>
    <row r="3568" spans="1:4" x14ac:dyDescent="0.2">
      <c r="A3568" s="55">
        <v>3507</v>
      </c>
      <c r="B3568" s="1232">
        <f>'Assets-Liab 5-6'!K41</f>
        <v>61050</v>
      </c>
      <c r="C3568" s="14" t="s">
        <v>672</v>
      </c>
      <c r="D3568" s="14" t="str">
        <f t="shared" si="54"/>
        <v>Error?</v>
      </c>
    </row>
    <row r="3569" spans="1:4" x14ac:dyDescent="0.2">
      <c r="A3569" s="55">
        <v>3508</v>
      </c>
      <c r="B3569" s="1232">
        <f>'Acct Summary 7-8'!K4</f>
        <v>21581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21581</v>
      </c>
      <c r="C3571" s="14" t="s">
        <v>672</v>
      </c>
      <c r="D3571" s="14" t="str">
        <f t="shared" si="54"/>
        <v>Error?</v>
      </c>
    </row>
    <row r="3572" spans="1:4" x14ac:dyDescent="0.2">
      <c r="A3572" s="55">
        <v>3511</v>
      </c>
      <c r="B3572" s="1232">
        <f>'Acct Summary 7-8'!K13</f>
        <v>61856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61856</v>
      </c>
      <c r="C3575" s="14" t="s">
        <v>672</v>
      </c>
      <c r="D3575" s="14" t="str">
        <f t="shared" si="54"/>
        <v>Error?</v>
      </c>
    </row>
    <row r="3576" spans="1:4" x14ac:dyDescent="0.2">
      <c r="A3576" s="55">
        <v>3515</v>
      </c>
      <c r="B3576" s="1232">
        <f>'Acct Summary 7-8'!K20</f>
        <v>-40275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-40275</v>
      </c>
      <c r="C3588" s="14" t="s">
        <v>672</v>
      </c>
      <c r="D3588" s="14" t="str">
        <f t="shared" si="55"/>
        <v>Error?</v>
      </c>
    </row>
    <row r="3589" spans="1:4" x14ac:dyDescent="0.2">
      <c r="A3589" s="55">
        <v>3528</v>
      </c>
      <c r="B3589" s="1232">
        <f>'Acct Summary 7-8'!K79</f>
        <v>101325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61050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61856</v>
      </c>
      <c r="D3639" s="14" t="str">
        <f t="shared" si="55"/>
        <v>Error?</v>
      </c>
    </row>
    <row r="3640" spans="1:4" x14ac:dyDescent="0.2">
      <c r="A3640" s="55">
        <v>3579</v>
      </c>
      <c r="B3640" s="1232">
        <f>'Expenditures 15-22'!F339</f>
        <v>61856</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61856</v>
      </c>
      <c r="C3642" s="14" t="s">
        <v>672</v>
      </c>
      <c r="D3642" s="14" t="str">
        <f t="shared" si="55"/>
        <v>Error?</v>
      </c>
    </row>
    <row r="3643" spans="1:4" x14ac:dyDescent="0.2">
      <c r="A3643" s="55">
        <v>3582</v>
      </c>
      <c r="B3643" s="1232">
        <f>'Expenditures 15-22'!F354</f>
        <v>61856</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61856</v>
      </c>
      <c r="C3669" s="14" t="s">
        <v>672</v>
      </c>
      <c r="D3669" s="14" t="str">
        <f t="shared" si="56"/>
        <v>Error?</v>
      </c>
    </row>
    <row r="3670" spans="1:4" x14ac:dyDescent="0.2">
      <c r="A3670" s="55">
        <v>3609</v>
      </c>
      <c r="B3670" s="1232">
        <f>'Expenditures 15-22'!K339</f>
        <v>61856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61856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61856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-40275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24255</v>
      </c>
      <c r="C3725" s="14" t="s">
        <v>672</v>
      </c>
      <c r="D3725" s="14" t="str">
        <f t="shared" si="57"/>
        <v>Error?</v>
      </c>
    </row>
    <row r="3726" spans="1:4" x14ac:dyDescent="0.2">
      <c r="A3726" s="55">
        <v>3665</v>
      </c>
      <c r="B3726" s="1232">
        <f>'Tax Sched 24'!D13</f>
        <v>24255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24113</v>
      </c>
      <c r="C3728" s="14" t="s">
        <v>672</v>
      </c>
      <c r="D3728" s="14" t="str">
        <f t="shared" si="57"/>
        <v>Error?</v>
      </c>
    </row>
    <row r="3729" spans="1:4" x14ac:dyDescent="0.2">
      <c r="A3729" s="55">
        <v>3668</v>
      </c>
      <c r="B3729" s="1232">
        <f>'Tax Sched 24'!E13</f>
        <v>24113</v>
      </c>
      <c r="D3729" s="14" t="str">
        <f t="shared" si="57"/>
        <v>Error?</v>
      </c>
    </row>
    <row r="3730" spans="1:4" x14ac:dyDescent="0.2">
      <c r="A3730" s="55">
        <v>3669</v>
      </c>
      <c r="B3730" s="1232">
        <f>'ICR Computation 30'!E10</f>
        <v>84614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930272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3488067</v>
      </c>
      <c r="C4122" s="14" t="s">
        <v>672</v>
      </c>
      <c r="D4122" s="14" t="str">
        <f t="shared" si="63"/>
        <v>Error?</v>
      </c>
    </row>
    <row r="4123" spans="1:4" x14ac:dyDescent="0.2">
      <c r="A4123" s="55">
        <v>4062</v>
      </c>
      <c r="B4123" s="1232">
        <f>'Acct Summary 7-8'!D10</f>
        <v>424750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479012</v>
      </c>
      <c r="C4125" s="14" t="s">
        <v>672</v>
      </c>
      <c r="D4125" s="14" t="str">
        <f t="shared" si="63"/>
        <v>Error?</v>
      </c>
    </row>
    <row r="4126" spans="1:4" x14ac:dyDescent="0.2">
      <c r="A4126" s="55">
        <v>4065</v>
      </c>
      <c r="B4126" s="1232">
        <f>'Acct Summary 7-8'!G10</f>
        <v>133681</v>
      </c>
      <c r="C4126" s="14" t="s">
        <v>672</v>
      </c>
      <c r="D4126" s="14" t="str">
        <f t="shared" si="63"/>
        <v>Error?</v>
      </c>
    </row>
    <row r="4127" spans="1:4" x14ac:dyDescent="0.2">
      <c r="A4127" s="55">
        <v>4066</v>
      </c>
      <c r="B4127" s="1232">
        <f>'Acct Summary 7-8'!H10</f>
        <v>123508</v>
      </c>
      <c r="C4127" s="14" t="s">
        <v>672</v>
      </c>
      <c r="D4127" s="14" t="str">
        <f t="shared" si="63"/>
        <v>Error?</v>
      </c>
    </row>
    <row r="4128" spans="1:4" x14ac:dyDescent="0.2">
      <c r="A4128" s="55">
        <v>4067</v>
      </c>
      <c r="B4128" s="1232">
        <f>'Acct Summary 7-8'!I10</f>
        <v>26016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21581</v>
      </c>
      <c r="C4130" s="14" t="s">
        <v>672</v>
      </c>
      <c r="D4130" s="14" t="str">
        <f t="shared" si="63"/>
        <v>Error?</v>
      </c>
    </row>
    <row r="4131" spans="1:4" x14ac:dyDescent="0.2">
      <c r="A4131" s="55">
        <v>4070</v>
      </c>
      <c r="B4131" s="1232">
        <f>'Acct Summary 7-8'!C18</f>
        <v>930272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3959497</v>
      </c>
      <c r="C4136" s="14" t="s">
        <v>672</v>
      </c>
      <c r="D4136" s="14" t="str">
        <f t="shared" si="63"/>
        <v>Error?</v>
      </c>
    </row>
    <row r="4137" spans="1:4" x14ac:dyDescent="0.2">
      <c r="A4137" s="55">
        <v>4076</v>
      </c>
      <c r="B4137" s="1232">
        <f>'Acct Summary 7-8'!D19</f>
        <v>480840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222922</v>
      </c>
      <c r="C4139" s="14" t="s">
        <v>672</v>
      </c>
      <c r="D4139" s="14" t="str">
        <f t="shared" si="63"/>
        <v>Error?</v>
      </c>
    </row>
    <row r="4140" spans="1:4" x14ac:dyDescent="0.2">
      <c r="A4140" s="55">
        <v>4079</v>
      </c>
      <c r="B4140" s="1232">
        <f>'Acct Summary 7-8'!G19</f>
        <v>143354</v>
      </c>
      <c r="C4140" s="14" t="s">
        <v>672</v>
      </c>
      <c r="D4140" s="14" t="str">
        <f t="shared" si="63"/>
        <v>Error?</v>
      </c>
    </row>
    <row r="4141" spans="1:4" x14ac:dyDescent="0.2">
      <c r="A4141" s="55">
        <v>4080</v>
      </c>
      <c r="B4141" s="1232">
        <f>'Acct Summary 7-8'!H19</f>
        <v>33856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61856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3307.04</v>
      </c>
      <c r="C4265" s="14" t="s">
        <v>672</v>
      </c>
      <c r="D4265" s="14" t="str">
        <f t="shared" si="65"/>
        <v>Error?</v>
      </c>
      <c r="E4265" s="811"/>
    </row>
    <row r="4266" spans="1:5" x14ac:dyDescent="0.2">
      <c r="A4266" s="91">
        <v>4205</v>
      </c>
      <c r="B4266" s="1232">
        <f>('FP Info 3'!F10)*100000</f>
        <v>663.82</v>
      </c>
      <c r="C4266" s="14" t="s">
        <v>672</v>
      </c>
      <c r="D4266" s="14" t="str">
        <f t="shared" si="65"/>
        <v>Error?</v>
      </c>
      <c r="E4266" s="811"/>
    </row>
    <row r="4267" spans="1:5" x14ac:dyDescent="0.2">
      <c r="A4267" s="91">
        <v>4206</v>
      </c>
      <c r="B4267" s="1232">
        <f>('FP Info 3'!H10)*100000</f>
        <v>275.88</v>
      </c>
      <c r="C4267" s="14" t="s">
        <v>672</v>
      </c>
      <c r="D4267" s="14" t="str">
        <f t="shared" si="65"/>
        <v>Error?</v>
      </c>
      <c r="E4267" s="811"/>
    </row>
    <row r="4268" spans="1:5" x14ac:dyDescent="0.2">
      <c r="A4268" s="91">
        <v>4207</v>
      </c>
      <c r="B4268" s="1232">
        <f>('FP Info 3'!J10)*100000</f>
        <v>4247</v>
      </c>
      <c r="C4268" s="14" t="s">
        <v>672</v>
      </c>
      <c r="D4268" s="14" t="str">
        <f t="shared" si="65"/>
        <v>Error?</v>
      </c>
    </row>
    <row r="4269" spans="1:5" x14ac:dyDescent="0.2">
      <c r="A4269" s="91">
        <v>4208</v>
      </c>
      <c r="B4269" s="1232">
        <f>'FP Info 3'!J16</f>
        <v>3582316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15205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12403</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12403</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21061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34.489999999999995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55933792</v>
      </c>
      <c r="D4995" s="14" t="str">
        <f t="shared" si="77"/>
        <v>Error?</v>
      </c>
    </row>
    <row r="4996" spans="1:4" x14ac:dyDescent="0.2">
      <c r="A4996" s="91">
        <v>4935</v>
      </c>
      <c r="B4996" s="1232">
        <f>'FP Info 3'!H31</f>
        <v>7718863.296000001</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24255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1669558</v>
      </c>
      <c r="D5061" s="14" t="str">
        <f t="shared" si="78"/>
        <v>Error?</v>
      </c>
    </row>
    <row r="5062" spans="1:4" x14ac:dyDescent="0.2">
      <c r="A5062" s="83">
        <v>5001</v>
      </c>
      <c r="D5062" s="14" t="str">
        <f t="shared" si="78"/>
        <v>OK</v>
      </c>
    </row>
    <row r="5063" spans="1:4" x14ac:dyDescent="0.2">
      <c r="A5063" s="55">
        <v>5002</v>
      </c>
      <c r="B5063" s="1232">
        <f>'Revenues 9-14'!C7</f>
        <v>40752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1734565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42623</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2735</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16389</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61747</v>
      </c>
      <c r="C5087" s="14" t="s">
        <v>672</v>
      </c>
      <c r="D5087" s="14" t="str">
        <f t="shared" si="78"/>
        <v>Error?</v>
      </c>
    </row>
    <row r="5088" spans="1:4" x14ac:dyDescent="0.2">
      <c r="A5088" s="55">
        <v>5027</v>
      </c>
      <c r="B5088" s="1232">
        <f>'Revenues 9-14'!C65</f>
        <v>7395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7395</v>
      </c>
      <c r="C5090" s="14" t="s">
        <v>672</v>
      </c>
      <c r="D5090" s="14" t="str">
        <f t="shared" si="78"/>
        <v>Error?</v>
      </c>
    </row>
    <row r="5091" spans="1:4" x14ac:dyDescent="0.2">
      <c r="A5091" s="55">
        <v>5030</v>
      </c>
      <c r="B5091" s="1232">
        <f>'Revenues 9-14'!C70</f>
        <v>7152</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53799</v>
      </c>
      <c r="C5096" s="14" t="s">
        <v>672</v>
      </c>
      <c r="D5096" s="14" t="str">
        <f t="shared" si="78"/>
        <v>Error?</v>
      </c>
    </row>
    <row r="5097" spans="1:4" x14ac:dyDescent="0.2">
      <c r="A5097" s="55">
        <v>5036</v>
      </c>
      <c r="B5097" s="1232">
        <f>'Revenues 9-14'!C77</f>
        <v>6604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2265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8869</v>
      </c>
      <c r="C5102" s="14" t="s">
        <v>672</v>
      </c>
      <c r="D5102" s="14" t="str">
        <f t="shared" si="78"/>
        <v>Error?</v>
      </c>
    </row>
    <row r="5103" spans="1:4" x14ac:dyDescent="0.2">
      <c r="A5103" s="55">
        <v>5042</v>
      </c>
      <c r="B5103" s="1232">
        <f>'Revenues 9-14'!C84</f>
        <v>7935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7935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0</v>
      </c>
      <c r="C5120" s="14" t="s">
        <v>672</v>
      </c>
      <c r="D5120" s="14" t="str">
        <f t="shared" si="79"/>
        <v>Error?</v>
      </c>
    </row>
    <row r="5121" spans="1:4" x14ac:dyDescent="0.2">
      <c r="A5121" s="55">
        <v>5060</v>
      </c>
      <c r="B5121" s="1232">
        <f>'Revenues 9-14'!C109</f>
        <v>1874310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373505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373505</v>
      </c>
      <c r="C5132" s="14" t="s">
        <v>672</v>
      </c>
      <c r="D5132" s="14" t="str">
        <f t="shared" si="79"/>
        <v>Error?</v>
      </c>
    </row>
    <row r="5133" spans="1:4" x14ac:dyDescent="0.2">
      <c r="A5133" s="55">
        <v>5072</v>
      </c>
      <c r="B5133" s="1232">
        <f>'Revenues 9-14'!C124</f>
        <v>34947</v>
      </c>
      <c r="D5133" s="14" t="str">
        <f t="shared" si="79"/>
        <v>Error?</v>
      </c>
    </row>
    <row r="5134" spans="1:4" x14ac:dyDescent="0.2">
      <c r="A5134" s="55">
        <v>5073</v>
      </c>
      <c r="B5134" s="1232">
        <f>'Revenues 9-14'!C125</f>
        <v>38392</v>
      </c>
      <c r="D5134" s="14" t="str">
        <f t="shared" si="79"/>
        <v>Error?</v>
      </c>
    </row>
    <row r="5135" spans="1:4" x14ac:dyDescent="0.2">
      <c r="A5135" s="55">
        <v>5074</v>
      </c>
      <c r="B5135" s="1232">
        <f>'Revenues 9-14'!C126</f>
        <v>53387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641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127367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2298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429</v>
      </c>
      <c r="D5167" s="14" t="str">
        <f t="shared" si="79"/>
        <v>Error?</v>
      </c>
    </row>
    <row r="5168" spans="1:4" x14ac:dyDescent="0.2">
      <c r="A5168" s="55">
        <v>5107</v>
      </c>
      <c r="B5168" s="1232">
        <f>'Revenues 9-14'!C147</f>
        <v>3196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134040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507545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42760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12200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54960</v>
      </c>
      <c r="C5246" s="14" t="s">
        <v>672</v>
      </c>
      <c r="D5246" s="14" t="str">
        <f t="shared" si="80"/>
        <v>Error?</v>
      </c>
    </row>
    <row r="5247" spans="1:4" x14ac:dyDescent="0.2">
      <c r="A5247" s="55">
        <v>5186</v>
      </c>
      <c r="B5247" s="1232">
        <f>'Revenues 9-14'!C203</f>
        <v>72311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72311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175940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175940</v>
      </c>
      <c r="C5326" s="14" t="s">
        <v>672</v>
      </c>
      <c r="D5326" s="14" t="str">
        <f t="shared" si="82"/>
        <v>Error?</v>
      </c>
    </row>
    <row r="5327" spans="1:4" x14ac:dyDescent="0.2">
      <c r="A5327" s="55">
        <v>5266</v>
      </c>
      <c r="B5327" s="1232">
        <f>'Revenues 9-14'!C275</f>
        <v>2557795</v>
      </c>
      <c r="C5327" s="14" t="s">
        <v>672</v>
      </c>
      <c r="D5327" s="14" t="str">
        <f t="shared" si="82"/>
        <v>Error?</v>
      </c>
    </row>
    <row r="5328" spans="1:4" x14ac:dyDescent="0.2">
      <c r="A5328" s="55">
        <v>5267</v>
      </c>
      <c r="B5328" s="1232">
        <f>'Revenues 9-14'!D5</f>
        <v>344415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344415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78143</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78143</v>
      </c>
      <c r="C5339" s="14" t="s">
        <v>672</v>
      </c>
      <c r="D5339" s="14" t="str">
        <f t="shared" si="82"/>
        <v>Error?</v>
      </c>
    </row>
    <row r="5340" spans="1:4" x14ac:dyDescent="0.2">
      <c r="A5340" s="55">
        <v>5279</v>
      </c>
      <c r="B5340" s="1232">
        <f>'Revenues 9-14'!D65</f>
        <v>2192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2192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424750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424750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300753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300753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5259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5259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306012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86279</v>
      </c>
      <c r="D5615" s="14" t="str">
        <f t="shared" si="86"/>
        <v>Error?</v>
      </c>
    </row>
    <row r="5616" spans="1:4" x14ac:dyDescent="0.2">
      <c r="A5616" s="83">
        <v>5555</v>
      </c>
      <c r="D5616" s="14" t="str">
        <f t="shared" si="86"/>
        <v>OK</v>
      </c>
    </row>
    <row r="5617" spans="1:4" x14ac:dyDescent="0.2">
      <c r="A5617" s="55">
        <v>5556</v>
      </c>
      <c r="B5617" s="1232">
        <f>'Revenues 9-14'!F152</f>
        <v>86721</v>
      </c>
      <c r="D5617" s="14" t="str">
        <f t="shared" si="86"/>
        <v>Error?</v>
      </c>
    </row>
    <row r="5618" spans="1:4" x14ac:dyDescent="0.2">
      <c r="A5618" s="55">
        <v>5557</v>
      </c>
      <c r="B5618" s="1232">
        <f>'Revenues 9-14'!F154</f>
        <v>173000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173000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173000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479012</v>
      </c>
      <c r="C5720" s="14" t="s">
        <v>672</v>
      </c>
      <c r="D5720" s="14" t="str">
        <f t="shared" si="88"/>
        <v>Error?</v>
      </c>
    </row>
    <row r="5721" spans="1:4" x14ac:dyDescent="0.2">
      <c r="A5721" s="55">
        <v>5660</v>
      </c>
      <c r="B5721" s="1232">
        <f>'Revenues 9-14'!G5</f>
        <v>72767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58217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130984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2000</v>
      </c>
      <c r="C5730" s="14" t="s">
        <v>672</v>
      </c>
      <c r="D5730" s="14" t="str">
        <f t="shared" si="88"/>
        <v>Error?</v>
      </c>
    </row>
    <row r="5731" spans="1:4" x14ac:dyDescent="0.2">
      <c r="A5731" s="55">
        <v>5670</v>
      </c>
      <c r="B5731" s="1232">
        <f>'Revenues 9-14'!G65</f>
        <v>697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697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133681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123508</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123508</v>
      </c>
      <c r="C5915" s="14" t="s">
        <v>672</v>
      </c>
      <c r="D5915" s="14" t="str">
        <f t="shared" si="91"/>
        <v>Error?</v>
      </c>
    </row>
    <row r="5916" spans="1:4" x14ac:dyDescent="0.2">
      <c r="A5916" s="55">
        <v>5855</v>
      </c>
      <c r="B5916" s="1232">
        <f>'Revenues 9-14'!I5</f>
        <v>19409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19409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6607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6607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26016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21348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21348</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233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233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21581</v>
      </c>
      <c r="C6023" s="14" t="s">
        <v>672</v>
      </c>
      <c r="D6023" s="14" t="str">
        <f t="shared" si="93"/>
        <v>Error?</v>
      </c>
    </row>
    <row r="6024" spans="1:5" x14ac:dyDescent="0.2">
      <c r="A6024" s="55">
        <v>5963</v>
      </c>
      <c r="B6024" s="1232">
        <f>'Revenues 9-14'!G109</f>
        <v>133681</v>
      </c>
      <c r="C6024" s="14" t="s">
        <v>672</v>
      </c>
      <c r="D6024" s="14" t="str">
        <f t="shared" si="93"/>
        <v>Error?</v>
      </c>
    </row>
    <row r="6025" spans="1:5" x14ac:dyDescent="0.2">
      <c r="A6025" s="55">
        <v>5964</v>
      </c>
      <c r="B6025" s="1232">
        <f>'Revenues 9-14'!H109</f>
        <v>123508</v>
      </c>
      <c r="C6025" s="14" t="s">
        <v>672</v>
      </c>
      <c r="D6025" s="14" t="str">
        <f t="shared" si="93"/>
        <v>Error?</v>
      </c>
    </row>
    <row r="6026" spans="1:5" x14ac:dyDescent="0.2">
      <c r="A6026" s="55">
        <v>5965</v>
      </c>
      <c r="B6026" s="1232">
        <f>'Revenues 9-14'!I109</f>
        <v>26016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21581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46647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11810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267.26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2000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4691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2000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4691</v>
      </c>
      <c r="D6215" s="14" t="str">
        <f t="shared" si="96"/>
        <v>Error?</v>
      </c>
      <c r="E6215" s="14" t="s">
        <v>209</v>
      </c>
    </row>
    <row r="6216" spans="1:5" x14ac:dyDescent="0.2">
      <c r="A6216">
        <v>6155</v>
      </c>
      <c r="B6216" s="1232">
        <f>'Assets-Liab 5-6'!J41</f>
        <v>4691</v>
      </c>
      <c r="D6216" s="14" t="str">
        <f t="shared" si="96"/>
        <v>Error?</v>
      </c>
      <c r="E6216" s="14" t="s">
        <v>209</v>
      </c>
    </row>
    <row r="6217" spans="1:5" x14ac:dyDescent="0.2">
      <c r="A6217">
        <v>6156</v>
      </c>
      <c r="B6217" s="1232">
        <f>'Assets-Liab 5-6'!J4</f>
        <v>4691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48512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48512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48512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48241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48241</v>
      </c>
      <c r="D6229" s="14" t="str">
        <f t="shared" si="96"/>
        <v>Error?</v>
      </c>
      <c r="E6229" s="14" t="s">
        <v>209</v>
      </c>
    </row>
    <row r="6230" spans="1:5" x14ac:dyDescent="0.2">
      <c r="A6230">
        <v>6169</v>
      </c>
      <c r="B6230" s="1232">
        <f>'Acct Summary 7-8'!J20</f>
        <v>271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271</v>
      </c>
      <c r="D6263" s="14" t="str">
        <f t="shared" si="96"/>
        <v>Error?</v>
      </c>
      <c r="E6263" s="14" t="s">
        <v>209</v>
      </c>
    </row>
    <row r="6264" spans="1:5" x14ac:dyDescent="0.2">
      <c r="A6264">
        <v>6203</v>
      </c>
      <c r="B6264" s="1232">
        <f>'Acct Summary 7-8'!J79</f>
        <v>4420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4691</v>
      </c>
      <c r="D6266" s="14" t="str">
        <f t="shared" si="96"/>
        <v>Error?</v>
      </c>
      <c r="E6266" s="14" t="s">
        <v>209</v>
      </c>
    </row>
    <row r="6267" spans="1:5" x14ac:dyDescent="0.2">
      <c r="A6267">
        <v>6206</v>
      </c>
      <c r="B6267" s="1232">
        <f>'Acct Summary 7-8'!C82</f>
        <v>-471430</v>
      </c>
      <c r="D6267" s="14" t="str">
        <f t="shared" si="96"/>
        <v>Error?</v>
      </c>
      <c r="E6267" s="14" t="s">
        <v>209</v>
      </c>
    </row>
    <row r="6268" spans="1:5" x14ac:dyDescent="0.2">
      <c r="A6268">
        <v>6207</v>
      </c>
      <c r="B6268" s="1232">
        <f>'Acct Summary 7-8'!D82</f>
        <v>-56090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256090</v>
      </c>
      <c r="D6270" s="14" t="str">
        <f t="shared" si="96"/>
        <v>Error?</v>
      </c>
      <c r="E6270" s="14" t="s">
        <v>209</v>
      </c>
    </row>
    <row r="6271" spans="1:5" x14ac:dyDescent="0.2">
      <c r="A6271">
        <v>6210</v>
      </c>
      <c r="B6271" s="1232">
        <f>'Acct Summary 7-8'!G82</f>
        <v>-9673</v>
      </c>
      <c r="D6271" s="14" t="str">
        <f t="shared" ref="D6271:D6334" si="97">IF(ISBLANK(B6271),"OK",IF(A6271-B6271=0,"OK","Error?"))</f>
        <v>Error?</v>
      </c>
      <c r="E6271" s="14" t="s">
        <v>209</v>
      </c>
    </row>
    <row r="6272" spans="1:5" x14ac:dyDescent="0.2">
      <c r="A6272">
        <v>6211</v>
      </c>
      <c r="B6272" s="1232">
        <f>'Acct Summary 7-8'!H82</f>
        <v>89652</v>
      </c>
      <c r="D6272" s="14" t="str">
        <f t="shared" si="97"/>
        <v>Error?</v>
      </c>
      <c r="E6272" s="14" t="s">
        <v>209</v>
      </c>
    </row>
    <row r="6273" spans="1:5" x14ac:dyDescent="0.2">
      <c r="A6273">
        <v>6212</v>
      </c>
      <c r="B6273" s="1232">
        <f>'Acct Summary 7-8'!I82</f>
        <v>26016</v>
      </c>
      <c r="D6273" s="14" t="str">
        <f t="shared" si="97"/>
        <v>Error?</v>
      </c>
      <c r="E6273" s="14" t="s">
        <v>209</v>
      </c>
    </row>
    <row r="6274" spans="1:5" x14ac:dyDescent="0.2">
      <c r="A6274">
        <v>6213</v>
      </c>
      <c r="B6274" s="1232">
        <f>'Acct Summary 7-8'!J82</f>
        <v>271</v>
      </c>
      <c r="D6274" s="14" t="str">
        <f t="shared" si="97"/>
        <v>Error?</v>
      </c>
      <c r="E6274" s="14" t="s">
        <v>209</v>
      </c>
    </row>
    <row r="6275" spans="1:5" x14ac:dyDescent="0.2">
      <c r="A6275">
        <v>6214</v>
      </c>
      <c r="B6275" s="1232">
        <f>'Acct Summary 7-8'!K82</f>
        <v>-40275</v>
      </c>
      <c r="D6275" s="14" t="str">
        <f t="shared" si="97"/>
        <v>Error?</v>
      </c>
      <c r="E6275" s="14" t="s">
        <v>209</v>
      </c>
    </row>
    <row r="6276" spans="1:5" x14ac:dyDescent="0.2">
      <c r="A6276">
        <v>6215</v>
      </c>
      <c r="B6276" s="1232">
        <f>'Acct Summary 7-8'!C83</f>
        <v>-0.50996830479322397</v>
      </c>
      <c r="D6276" s="14" t="str">
        <f t="shared" si="97"/>
        <v>Error?</v>
      </c>
      <c r="E6276" s="14" t="s">
        <v>209</v>
      </c>
    </row>
    <row r="6277" spans="1:5" x14ac:dyDescent="0.2">
      <c r="A6277">
        <v>6216</v>
      </c>
      <c r="B6277" s="1232">
        <f>'Acct Summary 7-8'!D83</f>
        <v>-0.12977097470518689</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0.23707010272821782</v>
      </c>
      <c r="D6279" s="14" t="str">
        <f t="shared" si="97"/>
        <v>Error?</v>
      </c>
      <c r="E6279" s="14" t="s">
        <v>209</v>
      </c>
    </row>
    <row r="6280" spans="1:5" x14ac:dyDescent="0.2">
      <c r="A6280">
        <v>6219</v>
      </c>
      <c r="B6280" s="1232">
        <f>'Acct Summary 7-8'!G83</f>
        <v>-7.5318466378048399E-2</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2.271278834048928E-2</v>
      </c>
      <c r="D6282" s="14" t="str">
        <f t="shared" si="97"/>
        <v>Error?</v>
      </c>
      <c r="E6282" s="14" t="s">
        <v>209</v>
      </c>
    </row>
    <row r="6283" spans="1:5" x14ac:dyDescent="0.2">
      <c r="A6283">
        <v>6222</v>
      </c>
      <c r="B6283" s="1232">
        <f>'Acct Summary 7-8'!J83</f>
        <v>5.7770198251971862E-2</v>
      </c>
      <c r="D6283" s="14" t="str">
        <f t="shared" si="97"/>
        <v>Error?</v>
      </c>
      <c r="E6283" s="14" t="s">
        <v>209</v>
      </c>
    </row>
    <row r="6284" spans="1:5" x14ac:dyDescent="0.2">
      <c r="A6284">
        <v>6223</v>
      </c>
      <c r="B6284" s="1232">
        <f>'Acct Summary 7-8'!K83</f>
        <v>-0.65970515970515975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48512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48512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48512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2298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71997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84037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2908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48241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48512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5398</v>
      </c>
      <c r="D7073" s="14" t="str">
        <f t="shared" si="109"/>
        <v>Error?</v>
      </c>
    </row>
    <row r="7074" spans="1:4" x14ac:dyDescent="0.2">
      <c r="A7074">
        <v>7013</v>
      </c>
      <c r="B7074" s="1232">
        <f>'Expenditures 15-22'!K210</f>
        <v>5398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28768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28768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1668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1668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48241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48241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48241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48241</v>
      </c>
      <c r="D7224" s="14" t="str">
        <f t="shared" si="111"/>
        <v>Error?</v>
      </c>
    </row>
    <row r="7225" spans="1:4" x14ac:dyDescent="0.2">
      <c r="A7225">
        <v>7164</v>
      </c>
      <c r="B7225" s="1232">
        <f>'Expenditures 15-22'!K332</f>
        <v>271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11722</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318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2908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81637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17805</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17805</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1475</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123508</v>
      </c>
      <c r="D7713" s="14" t="str">
        <f t="shared" si="126"/>
        <v>Error?</v>
      </c>
      <c r="E7713" s="14" t="s">
        <v>988</v>
      </c>
    </row>
    <row r="7714" spans="1:6" x14ac:dyDescent="0.2">
      <c r="A7714">
        <v>7653</v>
      </c>
      <c r="B7714" s="1232">
        <f>'Rest Tax Levies-Tort Im 26'!K9</f>
        <v>3196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123508</v>
      </c>
      <c r="D7718" s="14" t="str">
        <f t="shared" si="126"/>
        <v>Error?</v>
      </c>
      <c r="E7718" s="14" t="s">
        <v>988</v>
      </c>
    </row>
    <row r="7719" spans="1:6" x14ac:dyDescent="0.2">
      <c r="A7719">
        <v>7658</v>
      </c>
      <c r="B7719" s="1232">
        <f>'Rest Tax Levies-Tort Im 26'!K12</f>
        <v>3196</v>
      </c>
      <c r="D7719" s="14" t="str">
        <f t="shared" si="126"/>
        <v>Error?</v>
      </c>
      <c r="E7719" s="14" t="s">
        <v>988</v>
      </c>
    </row>
    <row r="7720" spans="1:6" x14ac:dyDescent="0.2">
      <c r="A7720">
        <v>7659</v>
      </c>
      <c r="B7720" s="1232">
        <f>'Rest Tax Levies-Tort Im 26'!H14</f>
        <v>40752</v>
      </c>
      <c r="D7720" s="14" t="str">
        <f t="shared" si="126"/>
        <v>Error?</v>
      </c>
      <c r="E7720" s="14" t="s">
        <v>988</v>
      </c>
    </row>
    <row r="7721" spans="1:6" x14ac:dyDescent="0.2">
      <c r="A7721">
        <v>7660</v>
      </c>
      <c r="B7721" s="1232">
        <f>'Rest Tax Levies-Tort Im 26'!K14</f>
        <v>2908</v>
      </c>
      <c r="D7721" s="14" t="str">
        <f t="shared" si="126"/>
        <v>Error?</v>
      </c>
      <c r="E7721" s="14" t="s">
        <v>988</v>
      </c>
    </row>
    <row r="7722" spans="1:6" x14ac:dyDescent="0.2">
      <c r="A7722">
        <v>7661</v>
      </c>
      <c r="B7722" s="1232">
        <f>'Rest Tax Levies-Tort Im 26'!J15</f>
        <v>33856</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33856</v>
      </c>
      <c r="D7730" s="14" t="str">
        <f t="shared" si="126"/>
        <v>Error?</v>
      </c>
      <c r="E7730" s="14" t="s">
        <v>988</v>
      </c>
    </row>
    <row r="7731" spans="1:6" x14ac:dyDescent="0.2">
      <c r="A7731">
        <v>7670</v>
      </c>
      <c r="B7731" s="1232">
        <f>'Revenues 9-14'!H103</f>
        <v>123508</v>
      </c>
      <c r="D7731" s="14" t="str">
        <f t="shared" si="126"/>
        <v>Error?</v>
      </c>
      <c r="E7731" s="14" t="s">
        <v>988</v>
      </c>
    </row>
    <row r="7732" spans="1:6" x14ac:dyDescent="0.2">
      <c r="A7732">
        <v>7671</v>
      </c>
      <c r="B7732" s="1232">
        <f>'Rest Tax Levies-Tort Im 26'!J24</f>
        <v>89652</v>
      </c>
      <c r="D7732" s="14" t="str">
        <f t="shared" si="126"/>
        <v>Error?</v>
      </c>
      <c r="E7732" s="14" t="s">
        <v>988</v>
      </c>
    </row>
    <row r="7733" spans="1:6" x14ac:dyDescent="0.2">
      <c r="A7733">
        <v>7672</v>
      </c>
      <c r="B7733" s="1232">
        <f>'Rest Tax Levies-Tort Im 26'!K24</f>
        <v>1763</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89652</v>
      </c>
      <c r="D7742" s="14" t="str">
        <f t="shared" si="126"/>
        <v>Error?</v>
      </c>
      <c r="E7742" s="14" t="s">
        <v>988</v>
      </c>
    </row>
    <row r="7743" spans="1:6" x14ac:dyDescent="0.2">
      <c r="A7743">
        <v>7682</v>
      </c>
      <c r="B7743" s="1232">
        <f>'Rest Tax Levies-Tort Im 26'!K26</f>
        <v>1763</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2016-10-10T16:37:59Z</cp:lastPrinted>
  <dcterms:created xsi:type="dcterms:W3CDTF">2003-10-29T19:06:34Z</dcterms:created>
  <dcterms:modified xsi:type="dcterms:W3CDTF">2016-11-16T19:50:34Z</dcterms:modified>
</cp:coreProperties>
</file>